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00 - Vedlejší a ostatní ..." sheetId="2" r:id="rId2"/>
    <sheet name="SO100 - Komunikace" sheetId="3" r:id="rId3"/>
    <sheet name="SO 200 - STL plynovod" sheetId="4" r:id="rId4"/>
    <sheet name="SO400 - Veřejné osvětle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'000 - Vedlejší a ostatní ...'!$C$84:$K$129</definedName>
    <definedName name="_xlnm.Print_Area" localSheetId="1">'000 - Vedlejší a ostatní ...'!$C$4:$J$39,'000 - Vedlejší a ostatní ...'!$C$45:$J$66,'000 - Vedlejší a ostatní ...'!$C$72:$K$129</definedName>
    <definedName name="_xlnm.Print_Titles" localSheetId="1">'000 - Vedlejší a ostatní ...'!$84:$84</definedName>
    <definedName name="_xlnm._FilterDatabase" localSheetId="2" hidden="1">'SO100 - Komunikace'!$C$89:$K$390</definedName>
    <definedName name="_xlnm.Print_Area" localSheetId="2">'SO100 - Komunikace'!$C$4:$J$39,'SO100 - Komunikace'!$C$45:$J$71,'SO100 - Komunikace'!$C$77:$K$390</definedName>
    <definedName name="_xlnm.Print_Titles" localSheetId="2">'SO100 - Komunikace'!$89:$89</definedName>
    <definedName name="_xlnm._FilterDatabase" localSheetId="3" hidden="1">'SO 200 - STL plynovod'!$C$85:$K$176</definedName>
    <definedName name="_xlnm.Print_Area" localSheetId="3">'SO 200 - STL plynovod'!$C$4:$J$39,'SO 200 - STL plynovod'!$C$45:$J$67,'SO 200 - STL plynovod'!$C$73:$K$176</definedName>
    <definedName name="_xlnm.Print_Titles" localSheetId="3">'SO 200 - STL plynovod'!$85:$85</definedName>
    <definedName name="_xlnm._FilterDatabase" localSheetId="4" hidden="1">'SO400 - Veřejné osvětlení'!$C$80:$K$85</definedName>
    <definedName name="_xlnm.Print_Area" localSheetId="4">'SO400 - Veřejné osvětlení'!$C$4:$J$39,'SO400 - Veřejné osvětlení'!$C$45:$J$62,'SO400 - Veřejné osvětlení'!$C$68:$K$85</definedName>
    <definedName name="_xlnm.Print_Titles" localSheetId="4">'SO400 - Veřejné osvětlení'!$80:$80</definedName>
  </definedNames>
  <calcPr/>
</workbook>
</file>

<file path=xl/calcChain.xml><?xml version="1.0" encoding="utf-8"?>
<calcChain xmlns="http://schemas.openxmlformats.org/spreadsheetml/2006/main">
  <c i="5" r="J37"/>
  <c r="J36"/>
  <c i="1" r="AY58"/>
  <c i="5" r="J35"/>
  <c i="1" r="AX58"/>
  <c i="5" r="BI84"/>
  <c r="F37"/>
  <c i="1" r="BD58"/>
  <c i="5" r="BH84"/>
  <c r="F36"/>
  <c i="1" r="BC58"/>
  <c i="5" r="BG84"/>
  <c r="F35"/>
  <c i="1" r="BB58"/>
  <c i="5" r="BF84"/>
  <c r="J34"/>
  <c i="1" r="AW58"/>
  <c i="5" r="F34"/>
  <c i="1" r="BA58"/>
  <c i="5" r="T84"/>
  <c r="T83"/>
  <c r="T82"/>
  <c r="T81"/>
  <c r="R84"/>
  <c r="R83"/>
  <c r="R82"/>
  <c r="R81"/>
  <c r="P84"/>
  <c r="P83"/>
  <c r="P82"/>
  <c r="P81"/>
  <c i="1" r="AU58"/>
  <c i="5" r="BK84"/>
  <c r="BK83"/>
  <c r="J83"/>
  <c r="BK82"/>
  <c r="J82"/>
  <c r="BK81"/>
  <c r="J81"/>
  <c r="J59"/>
  <c r="J30"/>
  <c i="1" r="AG58"/>
  <c i="5" r="J84"/>
  <c r="BE84"/>
  <c r="J33"/>
  <c i="1" r="AV58"/>
  <c i="5" r="F33"/>
  <c i="1" r="AZ58"/>
  <c i="5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4" r="J37"/>
  <c r="J36"/>
  <c i="1" r="AY57"/>
  <c i="4" r="J35"/>
  <c i="1" r="AX57"/>
  <c i="4"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2"/>
  <c r="BH142"/>
  <c r="BG142"/>
  <c r="BF142"/>
  <c r="T142"/>
  <c r="R142"/>
  <c r="P142"/>
  <c r="BK142"/>
  <c r="J142"/>
  <c r="BE142"/>
  <c r="BI138"/>
  <c r="BH138"/>
  <c r="BG138"/>
  <c r="BF138"/>
  <c r="T138"/>
  <c r="T137"/>
  <c r="T136"/>
  <c r="R138"/>
  <c r="R137"/>
  <c r="R136"/>
  <c r="P138"/>
  <c r="P137"/>
  <c r="P136"/>
  <c r="BK138"/>
  <c r="BK137"/>
  <c r="J137"/>
  <c r="BK136"/>
  <c r="J136"/>
  <c r="J138"/>
  <c r="BE138"/>
  <c r="J66"/>
  <c r="J65"/>
  <c r="BI134"/>
  <c r="BH134"/>
  <c r="BG134"/>
  <c r="BF134"/>
  <c r="T134"/>
  <c r="T133"/>
  <c r="R134"/>
  <c r="R133"/>
  <c r="P134"/>
  <c r="P133"/>
  <c r="BK134"/>
  <c r="BK133"/>
  <c r="J133"/>
  <c r="J134"/>
  <c r="BE134"/>
  <c r="J64"/>
  <c r="BI131"/>
  <c r="BH131"/>
  <c r="BG131"/>
  <c r="BF131"/>
  <c r="T131"/>
  <c r="R131"/>
  <c r="P131"/>
  <c r="BK131"/>
  <c r="J131"/>
  <c r="BE131"/>
  <c r="BI129"/>
  <c r="BH129"/>
  <c r="BG129"/>
  <c r="BF129"/>
  <c r="T129"/>
  <c r="T128"/>
  <c r="R129"/>
  <c r="R128"/>
  <c r="P129"/>
  <c r="P128"/>
  <c r="BK129"/>
  <c r="BK128"/>
  <c r="J128"/>
  <c r="J129"/>
  <c r="BE129"/>
  <c r="J63"/>
  <c r="BI124"/>
  <c r="BH124"/>
  <c r="BG124"/>
  <c r="BF124"/>
  <c r="T124"/>
  <c r="T123"/>
  <c r="R124"/>
  <c r="R123"/>
  <c r="P124"/>
  <c r="P123"/>
  <c r="BK124"/>
  <c r="BK123"/>
  <c r="J123"/>
  <c r="J124"/>
  <c r="BE124"/>
  <c r="J62"/>
  <c r="BI120"/>
  <c r="BH120"/>
  <c r="BG120"/>
  <c r="BF120"/>
  <c r="T120"/>
  <c r="R120"/>
  <c r="P120"/>
  <c r="BK120"/>
  <c r="J120"/>
  <c r="BE120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BH95"/>
  <c r="BG95"/>
  <c r="BF95"/>
  <c r="T95"/>
  <c r="R95"/>
  <c r="P95"/>
  <c r="BK95"/>
  <c r="J95"/>
  <c r="BE95"/>
  <c r="BI92"/>
  <c r="BH92"/>
  <c r="BG92"/>
  <c r="BF92"/>
  <c r="T92"/>
  <c r="R92"/>
  <c r="P92"/>
  <c r="BK92"/>
  <c r="J92"/>
  <c r="BE92"/>
  <c r="BI89"/>
  <c r="F37"/>
  <c i="1" r="BD57"/>
  <c i="4" r="BH89"/>
  <c r="F36"/>
  <c i="1" r="BC57"/>
  <c i="4" r="BG89"/>
  <c r="F35"/>
  <c i="1" r="BB57"/>
  <c i="4" r="BF89"/>
  <c r="J34"/>
  <c i="1" r="AW57"/>
  <c i="4" r="F34"/>
  <c i="1" r="BA57"/>
  <c i="4" r="T89"/>
  <c r="T88"/>
  <c r="T87"/>
  <c r="T86"/>
  <c r="R89"/>
  <c r="R88"/>
  <c r="R87"/>
  <c r="R86"/>
  <c r="P89"/>
  <c r="P88"/>
  <c r="P87"/>
  <c r="P86"/>
  <c i="1" r="AU57"/>
  <c i="4" r="BK89"/>
  <c r="BK88"/>
  <c r="J88"/>
  <c r="BK87"/>
  <c r="J87"/>
  <c r="BK86"/>
  <c r="J86"/>
  <c r="J59"/>
  <c r="J30"/>
  <c i="1" r="AG57"/>
  <c i="4" r="J89"/>
  <c r="BE89"/>
  <c r="J33"/>
  <c i="1" r="AV57"/>
  <c i="4" r="F33"/>
  <c i="1" r="AZ57"/>
  <c i="4" r="J61"/>
  <c r="J60"/>
  <c r="J83"/>
  <c r="J82"/>
  <c r="F82"/>
  <c r="F80"/>
  <c r="E78"/>
  <c r="J55"/>
  <c r="J54"/>
  <c r="F54"/>
  <c r="F52"/>
  <c r="E50"/>
  <c r="J39"/>
  <c r="J18"/>
  <c r="E18"/>
  <c r="F83"/>
  <c r="F55"/>
  <c r="J17"/>
  <c r="J12"/>
  <c r="J80"/>
  <c r="J52"/>
  <c r="E7"/>
  <c r="E76"/>
  <c r="E48"/>
  <c i="3" r="J37"/>
  <c r="J36"/>
  <c i="1" r="AY56"/>
  <c i="3" r="J35"/>
  <c i="1" r="AX56"/>
  <c i="3" r="BI389"/>
  <c r="BH389"/>
  <c r="BG389"/>
  <c r="BF389"/>
  <c r="T389"/>
  <c r="R389"/>
  <c r="P389"/>
  <c r="BK389"/>
  <c r="J389"/>
  <c r="BE389"/>
  <c r="BI387"/>
  <c r="BH387"/>
  <c r="BG387"/>
  <c r="BF387"/>
  <c r="T387"/>
  <c r="T386"/>
  <c r="T385"/>
  <c r="R387"/>
  <c r="R386"/>
  <c r="R385"/>
  <c r="P387"/>
  <c r="P386"/>
  <c r="P385"/>
  <c r="BK387"/>
  <c r="BK386"/>
  <c r="J386"/>
  <c r="BK385"/>
  <c r="J385"/>
  <c r="J387"/>
  <c r="BE387"/>
  <c r="J70"/>
  <c r="J69"/>
  <c r="BI383"/>
  <c r="BH383"/>
  <c r="BG383"/>
  <c r="BF383"/>
  <c r="T383"/>
  <c r="R383"/>
  <c r="P383"/>
  <c r="BK383"/>
  <c r="J383"/>
  <c r="BE383"/>
  <c r="BI381"/>
  <c r="BH381"/>
  <c r="BG381"/>
  <c r="BF381"/>
  <c r="T381"/>
  <c r="R381"/>
  <c r="P381"/>
  <c r="BK381"/>
  <c r="J381"/>
  <c r="BE381"/>
  <c r="BI378"/>
  <c r="BH378"/>
  <c r="BG378"/>
  <c r="BF378"/>
  <c r="T378"/>
  <c r="R378"/>
  <c r="P378"/>
  <c r="BK378"/>
  <c r="J378"/>
  <c r="BE378"/>
  <c r="BI376"/>
  <c r="BH376"/>
  <c r="BG376"/>
  <c r="BF376"/>
  <c r="T376"/>
  <c r="T375"/>
  <c r="R376"/>
  <c r="R375"/>
  <c r="P376"/>
  <c r="P375"/>
  <c r="BK376"/>
  <c r="BK375"/>
  <c r="J375"/>
  <c r="J376"/>
  <c r="BE376"/>
  <c r="J68"/>
  <c r="BI372"/>
  <c r="BH372"/>
  <c r="BG372"/>
  <c r="BF372"/>
  <c r="T372"/>
  <c r="R372"/>
  <c r="P372"/>
  <c r="BK372"/>
  <c r="J372"/>
  <c r="BE372"/>
  <c r="BI370"/>
  <c r="BH370"/>
  <c r="BG370"/>
  <c r="BF370"/>
  <c r="T370"/>
  <c r="R370"/>
  <c r="P370"/>
  <c r="BK370"/>
  <c r="J370"/>
  <c r="BE370"/>
  <c r="BI367"/>
  <c r="BH367"/>
  <c r="BG367"/>
  <c r="BF367"/>
  <c r="T367"/>
  <c r="R367"/>
  <c r="P367"/>
  <c r="BK367"/>
  <c r="J367"/>
  <c r="BE367"/>
  <c r="BI364"/>
  <c r="BH364"/>
  <c r="BG364"/>
  <c r="BF364"/>
  <c r="T364"/>
  <c r="R364"/>
  <c r="P364"/>
  <c r="BK364"/>
  <c r="J364"/>
  <c r="BE364"/>
  <c r="BI361"/>
  <c r="BH361"/>
  <c r="BG361"/>
  <c r="BF361"/>
  <c r="T361"/>
  <c r="R361"/>
  <c r="P361"/>
  <c r="BK361"/>
  <c r="J361"/>
  <c r="BE361"/>
  <c r="BI359"/>
  <c r="BH359"/>
  <c r="BG359"/>
  <c r="BF359"/>
  <c r="T359"/>
  <c r="R359"/>
  <c r="P359"/>
  <c r="BK359"/>
  <c r="J359"/>
  <c r="BE359"/>
  <c r="BI356"/>
  <c r="BH356"/>
  <c r="BG356"/>
  <c r="BF356"/>
  <c r="T356"/>
  <c r="R356"/>
  <c r="P356"/>
  <c r="BK356"/>
  <c r="J356"/>
  <c r="BE356"/>
  <c r="BI353"/>
  <c r="BH353"/>
  <c r="BG353"/>
  <c r="BF353"/>
  <c r="T353"/>
  <c r="R353"/>
  <c r="P353"/>
  <c r="BK353"/>
  <c r="J353"/>
  <c r="BE353"/>
  <c r="BI350"/>
  <c r="BH350"/>
  <c r="BG350"/>
  <c r="BF350"/>
  <c r="T350"/>
  <c r="R350"/>
  <c r="P350"/>
  <c r="BK350"/>
  <c r="J350"/>
  <c r="BE350"/>
  <c r="BI347"/>
  <c r="BH347"/>
  <c r="BG347"/>
  <c r="BF347"/>
  <c r="T347"/>
  <c r="R347"/>
  <c r="P347"/>
  <c r="BK347"/>
  <c r="J347"/>
  <c r="BE347"/>
  <c r="BI344"/>
  <c r="BH344"/>
  <c r="BG344"/>
  <c r="BF344"/>
  <c r="T344"/>
  <c r="R344"/>
  <c r="P344"/>
  <c r="BK344"/>
  <c r="J344"/>
  <c r="BE344"/>
  <c r="BI341"/>
  <c r="BH341"/>
  <c r="BG341"/>
  <c r="BF341"/>
  <c r="T341"/>
  <c r="R341"/>
  <c r="P341"/>
  <c r="BK341"/>
  <c r="J341"/>
  <c r="BE341"/>
  <c r="BI339"/>
  <c r="BH339"/>
  <c r="BG339"/>
  <c r="BF339"/>
  <c r="T339"/>
  <c r="R339"/>
  <c r="P339"/>
  <c r="BK339"/>
  <c r="J339"/>
  <c r="BE339"/>
  <c r="BI337"/>
  <c r="BH337"/>
  <c r="BG337"/>
  <c r="BF337"/>
  <c r="T337"/>
  <c r="R337"/>
  <c r="P337"/>
  <c r="BK337"/>
  <c r="J337"/>
  <c r="BE337"/>
  <c r="BI335"/>
  <c r="BH335"/>
  <c r="BG335"/>
  <c r="BF335"/>
  <c r="T335"/>
  <c r="R335"/>
  <c r="P335"/>
  <c r="BK335"/>
  <c r="J335"/>
  <c r="BE335"/>
  <c r="BI333"/>
  <c r="BH333"/>
  <c r="BG333"/>
  <c r="BF333"/>
  <c r="T333"/>
  <c r="R333"/>
  <c r="P333"/>
  <c r="BK333"/>
  <c r="J333"/>
  <c r="BE333"/>
  <c r="BI331"/>
  <c r="BH331"/>
  <c r="BG331"/>
  <c r="BF331"/>
  <c r="T331"/>
  <c r="R331"/>
  <c r="P331"/>
  <c r="BK331"/>
  <c r="J331"/>
  <c r="BE331"/>
  <c r="BI329"/>
  <c r="BH329"/>
  <c r="BG329"/>
  <c r="BF329"/>
  <c r="T329"/>
  <c r="R329"/>
  <c r="P329"/>
  <c r="BK329"/>
  <c r="J329"/>
  <c r="BE329"/>
  <c r="BI327"/>
  <c r="BH327"/>
  <c r="BG327"/>
  <c r="BF327"/>
  <c r="T327"/>
  <c r="R327"/>
  <c r="P327"/>
  <c r="BK327"/>
  <c r="J327"/>
  <c r="BE327"/>
  <c r="BI325"/>
  <c r="BH325"/>
  <c r="BG325"/>
  <c r="BF325"/>
  <c r="T325"/>
  <c r="T324"/>
  <c r="R325"/>
  <c r="R324"/>
  <c r="P325"/>
  <c r="P324"/>
  <c r="BK325"/>
  <c r="BK324"/>
  <c r="J324"/>
  <c r="J325"/>
  <c r="BE325"/>
  <c r="J67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5"/>
  <c r="BH315"/>
  <c r="BG315"/>
  <c r="BF315"/>
  <c r="T315"/>
  <c r="R315"/>
  <c r="P315"/>
  <c r="BK315"/>
  <c r="J315"/>
  <c r="BE315"/>
  <c r="BI313"/>
  <c r="BH313"/>
  <c r="BG313"/>
  <c r="BF313"/>
  <c r="T313"/>
  <c r="R313"/>
  <c r="P313"/>
  <c r="BK313"/>
  <c r="J313"/>
  <c r="BE313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6"/>
  <c r="BH306"/>
  <c r="BG306"/>
  <c r="BF306"/>
  <c r="T306"/>
  <c r="R306"/>
  <c r="P306"/>
  <c r="BK306"/>
  <c r="J306"/>
  <c r="BE306"/>
  <c r="BI304"/>
  <c r="BH304"/>
  <c r="BG304"/>
  <c r="BF304"/>
  <c r="T304"/>
  <c r="R304"/>
  <c r="P304"/>
  <c r="BK304"/>
  <c r="J304"/>
  <c r="BE304"/>
  <c r="BI302"/>
  <c r="BH302"/>
  <c r="BG302"/>
  <c r="BF302"/>
  <c r="T302"/>
  <c r="R302"/>
  <c r="P302"/>
  <c r="BK302"/>
  <c r="J302"/>
  <c r="BE302"/>
  <c r="BI300"/>
  <c r="BH300"/>
  <c r="BG300"/>
  <c r="BF300"/>
  <c r="T300"/>
  <c r="R300"/>
  <c r="P300"/>
  <c r="BK300"/>
  <c r="J300"/>
  <c r="BE300"/>
  <c r="BI298"/>
  <c r="BH298"/>
  <c r="BG298"/>
  <c r="BF298"/>
  <c r="T298"/>
  <c r="R298"/>
  <c r="P298"/>
  <c r="BK298"/>
  <c r="J298"/>
  <c r="BE298"/>
  <c r="BI296"/>
  <c r="BH296"/>
  <c r="BG296"/>
  <c r="BF296"/>
  <c r="T296"/>
  <c r="R296"/>
  <c r="P296"/>
  <c r="BK296"/>
  <c r="J296"/>
  <c r="BE296"/>
  <c r="BI294"/>
  <c r="BH294"/>
  <c r="BG294"/>
  <c r="BF294"/>
  <c r="T294"/>
  <c r="R294"/>
  <c r="P294"/>
  <c r="BK294"/>
  <c r="J294"/>
  <c r="BE294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6"/>
  <c r="BH286"/>
  <c r="BG286"/>
  <c r="BF286"/>
  <c r="T286"/>
  <c r="R286"/>
  <c r="P286"/>
  <c r="BK286"/>
  <c r="J286"/>
  <c r="BE286"/>
  <c r="BI284"/>
  <c r="BH284"/>
  <c r="BG284"/>
  <c r="BF284"/>
  <c r="T284"/>
  <c r="R284"/>
  <c r="P284"/>
  <c r="BK284"/>
  <c r="J284"/>
  <c r="BE284"/>
  <c r="BI282"/>
  <c r="BH282"/>
  <c r="BG282"/>
  <c r="BF282"/>
  <c r="T282"/>
  <c r="R282"/>
  <c r="P282"/>
  <c r="BK282"/>
  <c r="J282"/>
  <c r="BE282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5"/>
  <c r="BH265"/>
  <c r="BG265"/>
  <c r="BF265"/>
  <c r="T265"/>
  <c r="R265"/>
  <c r="P265"/>
  <c r="BK265"/>
  <c r="J265"/>
  <c r="BE265"/>
  <c r="BI262"/>
  <c r="BH262"/>
  <c r="BG262"/>
  <c r="BF262"/>
  <c r="T262"/>
  <c r="R262"/>
  <c r="P262"/>
  <c r="BK262"/>
  <c r="J262"/>
  <c r="BE262"/>
  <c r="BI259"/>
  <c r="BH259"/>
  <c r="BG259"/>
  <c r="BF259"/>
  <c r="T259"/>
  <c r="T258"/>
  <c r="R259"/>
  <c r="R258"/>
  <c r="P259"/>
  <c r="P258"/>
  <c r="BK259"/>
  <c r="BK258"/>
  <c r="J258"/>
  <c r="J259"/>
  <c r="BE259"/>
  <c r="J66"/>
  <c r="BI255"/>
  <c r="BH255"/>
  <c r="BG255"/>
  <c r="BF255"/>
  <c r="T255"/>
  <c r="R255"/>
  <c r="P255"/>
  <c r="BK255"/>
  <c r="J255"/>
  <c r="BE255"/>
  <c r="BI252"/>
  <c r="BH252"/>
  <c r="BG252"/>
  <c r="BF252"/>
  <c r="T252"/>
  <c r="R252"/>
  <c r="P252"/>
  <c r="BK252"/>
  <c r="J252"/>
  <c r="BE252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2"/>
  <c r="BH242"/>
  <c r="BG242"/>
  <c r="BF242"/>
  <c r="T242"/>
  <c r="R242"/>
  <c r="P242"/>
  <c r="BK242"/>
  <c r="J242"/>
  <c r="BE242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1"/>
  <c r="BH221"/>
  <c r="BG221"/>
  <c r="BF221"/>
  <c r="T221"/>
  <c r="R221"/>
  <c r="P221"/>
  <c r="BK221"/>
  <c r="J221"/>
  <c r="BE221"/>
  <c r="BI217"/>
  <c r="BH217"/>
  <c r="BG217"/>
  <c r="BF217"/>
  <c r="T217"/>
  <c r="R217"/>
  <c r="P217"/>
  <c r="BK217"/>
  <c r="J217"/>
  <c r="BE217"/>
  <c r="BI212"/>
  <c r="BH212"/>
  <c r="BG212"/>
  <c r="BF212"/>
  <c r="T212"/>
  <c r="R212"/>
  <c r="P212"/>
  <c r="BK212"/>
  <c r="J212"/>
  <c r="BE212"/>
  <c r="BI209"/>
  <c r="BH209"/>
  <c r="BG209"/>
  <c r="BF209"/>
  <c r="T209"/>
  <c r="R209"/>
  <c r="P209"/>
  <c r="BK209"/>
  <c r="J209"/>
  <c r="BE209"/>
  <c r="BI206"/>
  <c r="BH206"/>
  <c r="BG206"/>
  <c r="BF206"/>
  <c r="T206"/>
  <c r="T205"/>
  <c r="R206"/>
  <c r="R205"/>
  <c r="P206"/>
  <c r="P205"/>
  <c r="BK206"/>
  <c r="BK205"/>
  <c r="J205"/>
  <c r="J206"/>
  <c r="BE206"/>
  <c r="J65"/>
  <c r="BI201"/>
  <c r="BH201"/>
  <c r="BG201"/>
  <c r="BF201"/>
  <c r="T201"/>
  <c r="T200"/>
  <c r="R201"/>
  <c r="R200"/>
  <c r="P201"/>
  <c r="P200"/>
  <c r="BK201"/>
  <c r="BK200"/>
  <c r="J200"/>
  <c r="J201"/>
  <c r="BE201"/>
  <c r="J64"/>
  <c r="BI198"/>
  <c r="BH198"/>
  <c r="BG198"/>
  <c r="BF198"/>
  <c r="T198"/>
  <c r="T197"/>
  <c r="R198"/>
  <c r="R197"/>
  <c r="P198"/>
  <c r="P197"/>
  <c r="BK198"/>
  <c r="BK197"/>
  <c r="J197"/>
  <c r="J198"/>
  <c r="BE198"/>
  <c r="J63"/>
  <c r="BI195"/>
  <c r="BH195"/>
  <c r="BG195"/>
  <c r="BF195"/>
  <c r="T195"/>
  <c r="R195"/>
  <c r="P195"/>
  <c r="BK195"/>
  <c r="J195"/>
  <c r="BE195"/>
  <c r="BI191"/>
  <c r="BH191"/>
  <c r="BG191"/>
  <c r="BF191"/>
  <c r="T191"/>
  <c r="T190"/>
  <c r="R191"/>
  <c r="R190"/>
  <c r="P191"/>
  <c r="P190"/>
  <c r="BK191"/>
  <c r="BK190"/>
  <c r="J190"/>
  <c r="J191"/>
  <c r="BE191"/>
  <c r="J62"/>
  <c r="BI188"/>
  <c r="BH188"/>
  <c r="BG188"/>
  <c r="BF188"/>
  <c r="T188"/>
  <c r="R188"/>
  <c r="P188"/>
  <c r="BK188"/>
  <c r="J188"/>
  <c r="BE188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3"/>
  <c r="BH113"/>
  <c r="BG113"/>
  <c r="BF113"/>
  <c r="T113"/>
  <c r="R113"/>
  <c r="P113"/>
  <c r="BK113"/>
  <c r="J113"/>
  <c r="BE113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2"/>
  <c r="BH102"/>
  <c r="BG102"/>
  <c r="BF102"/>
  <c r="T102"/>
  <c r="R102"/>
  <c r="P102"/>
  <c r="BK102"/>
  <c r="J102"/>
  <c r="BE102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5"/>
  <c r="BH95"/>
  <c r="BG95"/>
  <c r="BF95"/>
  <c r="T95"/>
  <c r="R95"/>
  <c r="P95"/>
  <c r="BK95"/>
  <c r="J95"/>
  <c r="BE95"/>
  <c r="BI93"/>
  <c r="F37"/>
  <c i="1" r="BD56"/>
  <c i="3" r="BH93"/>
  <c r="F36"/>
  <c i="1" r="BC56"/>
  <c i="3" r="BG93"/>
  <c r="F35"/>
  <c i="1" r="BB56"/>
  <c i="3" r="BF93"/>
  <c r="J34"/>
  <c i="1" r="AW56"/>
  <c i="3" r="F34"/>
  <c i="1" r="BA56"/>
  <c i="3" r="T93"/>
  <c r="T92"/>
  <c r="T91"/>
  <c r="T90"/>
  <c r="R93"/>
  <c r="R92"/>
  <c r="R91"/>
  <c r="R90"/>
  <c r="P93"/>
  <c r="P92"/>
  <c r="P91"/>
  <c r="P90"/>
  <c i="1" r="AU56"/>
  <c i="3" r="BK93"/>
  <c r="BK92"/>
  <c r="J92"/>
  <c r="BK91"/>
  <c r="J91"/>
  <c r="BK90"/>
  <c r="J90"/>
  <c r="J59"/>
  <c r="J30"/>
  <c i="1" r="AG56"/>
  <c i="3" r="J93"/>
  <c r="BE93"/>
  <c r="J33"/>
  <c i="1" r="AV56"/>
  <c i="3" r="F33"/>
  <c i="1" r="AZ56"/>
  <c i="3" r="J61"/>
  <c r="J60"/>
  <c r="J87"/>
  <c r="J86"/>
  <c r="F86"/>
  <c r="F84"/>
  <c r="E82"/>
  <c r="J55"/>
  <c r="J54"/>
  <c r="F54"/>
  <c r="F52"/>
  <c r="E50"/>
  <c r="J39"/>
  <c r="J18"/>
  <c r="E18"/>
  <c r="F87"/>
  <c r="F55"/>
  <c r="J17"/>
  <c r="J12"/>
  <c r="J84"/>
  <c r="J52"/>
  <c r="E7"/>
  <c r="E80"/>
  <c r="E48"/>
  <c i="2" r="J37"/>
  <c r="J36"/>
  <c i="1" r="AY55"/>
  <c i="2" r="J35"/>
  <c i="1" r="AX55"/>
  <c i="2" r="BI127"/>
  <c r="BH127"/>
  <c r="BG127"/>
  <c r="BF127"/>
  <c r="T127"/>
  <c r="R127"/>
  <c r="P127"/>
  <c r="BK127"/>
  <c r="J127"/>
  <c r="BE127"/>
  <c r="BI124"/>
  <c r="BH124"/>
  <c r="BG124"/>
  <c r="BF124"/>
  <c r="T124"/>
  <c r="T123"/>
  <c r="R124"/>
  <c r="R123"/>
  <c r="P124"/>
  <c r="P123"/>
  <c r="BK124"/>
  <c r="BK123"/>
  <c r="J123"/>
  <c r="J124"/>
  <c r="BE124"/>
  <c r="J65"/>
  <c r="BI120"/>
  <c r="BH120"/>
  <c r="BG120"/>
  <c r="BF120"/>
  <c r="T120"/>
  <c r="T119"/>
  <c r="R120"/>
  <c r="R119"/>
  <c r="P120"/>
  <c r="P119"/>
  <c r="BK120"/>
  <c r="BK119"/>
  <c r="J119"/>
  <c r="J120"/>
  <c r="BE120"/>
  <c r="J64"/>
  <c r="BI116"/>
  <c r="BH116"/>
  <c r="BG116"/>
  <c r="BF116"/>
  <c r="T116"/>
  <c r="R116"/>
  <c r="P116"/>
  <c r="BK116"/>
  <c r="J116"/>
  <c r="BE116"/>
  <c r="BI113"/>
  <c r="BH113"/>
  <c r="BG113"/>
  <c r="BF113"/>
  <c r="T113"/>
  <c r="T112"/>
  <c r="R113"/>
  <c r="R112"/>
  <c r="P113"/>
  <c r="P112"/>
  <c r="BK113"/>
  <c r="BK112"/>
  <c r="J112"/>
  <c r="J113"/>
  <c r="BE113"/>
  <c r="J63"/>
  <c r="BI109"/>
  <c r="BH109"/>
  <c r="BG109"/>
  <c r="BF109"/>
  <c r="T109"/>
  <c r="R109"/>
  <c r="P109"/>
  <c r="BK109"/>
  <c r="J109"/>
  <c r="BE109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101"/>
  <c r="BH101"/>
  <c r="BG101"/>
  <c r="BF101"/>
  <c r="T101"/>
  <c r="T100"/>
  <c r="R101"/>
  <c r="R100"/>
  <c r="P101"/>
  <c r="P100"/>
  <c r="BK101"/>
  <c r="BK100"/>
  <c r="J100"/>
  <c r="J101"/>
  <c r="BE101"/>
  <c r="J62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1"/>
  <c r="BH91"/>
  <c r="BG91"/>
  <c r="BF91"/>
  <c r="T91"/>
  <c r="R91"/>
  <c r="P91"/>
  <c r="BK91"/>
  <c r="J91"/>
  <c r="BE91"/>
  <c r="BI88"/>
  <c r="F37"/>
  <c i="1" r="BD55"/>
  <c i="2" r="BH88"/>
  <c r="F36"/>
  <c i="1" r="BC55"/>
  <c i="2" r="BG88"/>
  <c r="F35"/>
  <c i="1" r="BB55"/>
  <c i="2" r="BF88"/>
  <c r="J34"/>
  <c i="1" r="AW55"/>
  <c i="2" r="F34"/>
  <c i="1" r="BA55"/>
  <c i="2" r="T88"/>
  <c r="T87"/>
  <c r="T86"/>
  <c r="T85"/>
  <c r="R88"/>
  <c r="R87"/>
  <c r="R86"/>
  <c r="R85"/>
  <c r="P88"/>
  <c r="P87"/>
  <c r="P86"/>
  <c r="P85"/>
  <c i="1" r="AU55"/>
  <c i="2" r="BK88"/>
  <c r="BK87"/>
  <c r="J87"/>
  <c r="BK86"/>
  <c r="J86"/>
  <c r="BK85"/>
  <c r="J85"/>
  <c r="J59"/>
  <c r="J30"/>
  <c i="1" r="AG55"/>
  <c i="2" r="J88"/>
  <c r="BE88"/>
  <c r="J33"/>
  <c i="1" r="AV55"/>
  <c i="2" r="F33"/>
  <c i="1" r="AZ55"/>
  <c i="2" r="J61"/>
  <c r="J60"/>
  <c r="J82"/>
  <c r="J81"/>
  <c r="F81"/>
  <c r="F79"/>
  <c r="E77"/>
  <c r="J55"/>
  <c r="J54"/>
  <c r="F54"/>
  <c r="F52"/>
  <c r="E50"/>
  <c r="J39"/>
  <c r="J18"/>
  <c r="E18"/>
  <c r="F82"/>
  <c r="F55"/>
  <c r="J17"/>
  <c r="J12"/>
  <c r="J79"/>
  <c r="J52"/>
  <c r="E7"/>
  <c r="E75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8"/>
  <c r="AN58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<sst xmlns="http://schemas.openxmlformats.org/spreadsheetml/2006/main">
  <si>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</si>
  <si>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</si>
  <si>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</si>
  <si>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</si>
  <si>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</si>
  <si>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{a1c87cfb-8145-40ab-87cf-5636a41f30d4}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</si>
  <si>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</si>
  <si>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</si>
  <si>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</si>
  <si>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</si>
  <si>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</si>
  <si>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</si>
  <si>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</si>
  <si>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</si>
  <si>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2017-000151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</si>
  <si>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</si>
  <si>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</si>
  <si>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IS a komunikace pro výstavbu RD, Želetava - Horky</t>
  </si>
  <si>
    <t>KSO:</t>
  </si>
  <si>
    <t>CC-CZ:</t>
  </si>
  <si>
    <t>Místo:</t>
  </si>
  <si>
    <t xml:space="preserve"> </t>
  </si>
  <si>
    <t>Datum:</t>
  </si>
  <si>
    <t>11. 7. 2019</t>
  </si>
  <si>
    <t>Zadavatel:</t>
  </si>
  <si>
    <t>IČ:</t>
  </si>
  <si>
    <t>00290751</t>
  </si>
  <si>
    <t>Městys Želetava</t>
  </si>
  <si>
    <t>DIČ:</t>
  </si>
  <si>
    <t>Uchazeč:</t>
  </si>
  <si>
    <t>Vyplň údaj</t>
  </si>
  <si>
    <t>Projektant:</t>
  </si>
  <si>
    <t>18198228</t>
  </si>
  <si>
    <t>PROfi Jihlava spol. s r.o.</t>
  </si>
  <si>
    <t>CZ18198228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</si>
  <si>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</si>
  <si>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</si>
  <si>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</si>
  <si>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</si>
  <si>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</si>
  <si>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</si>
  <si>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</si>
  <si>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</si>
  <si>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</si>
  <si>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</si>
  <si>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</si>
  <si>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</si>
  <si>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</si>
  <si>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</si>
  <si>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</si>
  <si>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</si>
  <si>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</si>
  <si>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</si>
  <si>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</si>
  <si>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</si>
  <si>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</si>
  <si>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</si>
  <si>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</si>
  <si>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</si>
  <si>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</si>
  <si>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</si>
  <si>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</si>
  <si>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</si>
  <si>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</si>
  <si>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</si>
  <si>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</si>
  <si>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</si>
  <si>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</si>
  <si>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</si>
  <si>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</si>
  <si>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</si>
  <si>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</si>
  <si>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</si>
  <si>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</si>
  <si>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</si>
  <si>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</si>
  <si>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</si>
  <si>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</si>
  <si>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Vedlejší a ostatní náklady</t>
  </si>
  <si>
    <t>STA</t>
  </si>
  <si>
    <t>1</t>
  </si>
  <si>
    <t>{1ac83ecd-c08f-4611-8cd4-6cd086c78301}</t>
  </si>
  <si>
    <t>2</t>
  </si>
  <si>
    <t>SO100</t>
  </si>
  <si>
    <t>Komunikace</t>
  </si>
  <si>
    <t>{0af6d6a4-53c5-4c73-bc20-f8a00dd61dae}</t>
  </si>
  <si>
    <t>SO 200</t>
  </si>
  <si>
    <t>STL plynovod</t>
  </si>
  <si>
    <t>{d9b2bb78-f4a5-4e23-8497-58193b5032d3}</t>
  </si>
  <si>
    <t>SO400</t>
  </si>
  <si>
    <t>Veřejné osvětlení</t>
  </si>
  <si>
    <t>{40b3055a-0123-4abd-869f-372c0776a6fe}</t>
  </si>
  <si>
    <t>KRYCÍ LIST SOUPISU PRACÍ</t>
  </si>
  <si>
    <t>Objekt:</t>
  </si>
  <si>
    <t>000 - Vedlejší a ostatní náklady</t>
  </si>
  <si>
    <t>Obec Dědice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</si>
  <si>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</si>
  <si>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</si>
  <si>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</si>
  <si>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</si>
  <si>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</si>
  <si>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</si>
  <si>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</si>
  <si>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</si>
  <si>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</si>
  <si>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</si>
  <si>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</si>
  <si>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</si>
  <si>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</si>
  <si>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</si>
  <si>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</si>
  <si>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</si>
  <si>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</si>
  <si>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</si>
  <si>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</si>
  <si>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</si>
  <si>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</si>
  <si>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</si>
  <si>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</si>
  <si>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</si>
  <si>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</si>
  <si>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</si>
  <si>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</si>
  <si>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</si>
  <si>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</si>
  <si>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</si>
  <si>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</si>
  <si>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011002000</t>
  </si>
  <si>
    <t>Průzkumné práce</t>
  </si>
  <si>
    <t>kpl</t>
  </si>
  <si>
    <t>1024</t>
  </si>
  <si>
    <t>-1002699809</t>
  </si>
  <si>
    <t>PP</t>
  </si>
  <si>
    <t>P</t>
  </si>
  <si>
    <t>Poznámka k položce:_x000d_
Náklady na provedení průzkumů nebo doplnění stávajících průzkumů pokud je obchodní podmínky vyžadují a tyto průzkumy nejsou v dostatečném rozsahu součástí projektové dokumentace. Jedná se zejména o Geologický - inženýrsko-geologický, radonový hydrogeologický, pedologický průzkum, botanický a zoologický průzkum, stavební průzkum - umělecko historický, stavebně statický a případný průzkum nebezpečných látek - odpadu, munice, výbušnin apod.</t>
  </si>
  <si>
    <t>012002000</t>
  </si>
  <si>
    <t>Náklady na vytyčení stáv. sítí</t>
  </si>
  <si>
    <t>1071798924</t>
  </si>
  <si>
    <t>Poznámka k položce:_x000d_
Zajištění vytýčení veškerých stávajících inženýrských sítí (včetně úhrady za vytýčení), odpovědnost za jejich neporušení během výstavby a zpětné předání jejich správcům</t>
  </si>
  <si>
    <t>3</t>
  </si>
  <si>
    <t>012303000</t>
  </si>
  <si>
    <t>Geodetické práce po výstavbě</t>
  </si>
  <si>
    <t>-1344896394</t>
  </si>
  <si>
    <t>Poznámka k položce:_x000d_
náklady na zajištění geodet. zaměření skutečného provedení stavby</t>
  </si>
  <si>
    <t>4</t>
  </si>
  <si>
    <t>013002000</t>
  </si>
  <si>
    <t>Projektové práce</t>
  </si>
  <si>
    <t>652915105</t>
  </si>
  <si>
    <t xml:space="preserve">Poznámka k položce:_x000d_
Dokumentace skutečného provedení stavby (dále jen „DSPS“) bude vypracována v souladu a náležitostech dle Vyhlášky č. 499/2006 Sb. o dokumentaci staveb, dle zadávacích podmínek a dle platných TKP a ČSN. Podkladem pro vypracování DSPS bude RDS a DSP, geodetické zaměření provedených prací, případně další požadavky objednatele. DSPS bude předána objednateli  v tištěné podobě a v elektronické podobě (na CD). Při vypracování projektové dokumentace DSPS musí zhotovitel respektovat parametry vymezené předchozím stupněm projektové dokumentace.</t>
  </si>
  <si>
    <t>VRN3</t>
  </si>
  <si>
    <t>Zařízení staveniště</t>
  </si>
  <si>
    <t>032002000</t>
  </si>
  <si>
    <t>Vybavení staveniště</t>
  </si>
  <si>
    <t>-993557394</t>
  </si>
  <si>
    <t>Poznámka k položce:_x000d_
Náklady spojené s případným zřízením přípojek energií k objektům zařízení staveniště, vybudování měřících odběrných míst a zřízení příp. příprava území pro objekty zařízení staveniště a vlastní vybudování objektů zařízení staveniště</t>
  </si>
  <si>
    <t>6</t>
  </si>
  <si>
    <t>03290300(R)</t>
  </si>
  <si>
    <t>Odvodnění staveniště po dobu stavby</t>
  </si>
  <si>
    <t>-2114550864</t>
  </si>
  <si>
    <t>7</t>
  </si>
  <si>
    <t>034002000</t>
  </si>
  <si>
    <t>Zabezpečení staveniště</t>
  </si>
  <si>
    <t>92363967</t>
  </si>
  <si>
    <t>Poznámka k položce:_x000d_
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staveniště.</t>
  </si>
  <si>
    <t>8</t>
  </si>
  <si>
    <t>039002000</t>
  </si>
  <si>
    <t>Zrušení zařízení staveniště</t>
  </si>
  <si>
    <t>68009315</t>
  </si>
  <si>
    <t>Poznámka k položce:_x000d_
Náklady na odstranění objektů zařízení staveniště vč. přípojek a jejich odvoz. Náklady na úpravu povrchů po odstranění zařízení staveniště a úklid ploch, na kterých bylo zařízení staveniště provozováno</t>
  </si>
  <si>
    <t>VRN4</t>
  </si>
  <si>
    <t>Inženýrská činnost</t>
  </si>
  <si>
    <t>9</t>
  </si>
  <si>
    <t>042503000</t>
  </si>
  <si>
    <t>Plán BOZP na staveništi</t>
  </si>
  <si>
    <t>2025303285</t>
  </si>
  <si>
    <t>Poznámka k položce:_x000d_
Prvky BOZP (mobilní oplocení, osvětlení, výstražné značení, přechody a přejezdy výkopů vč. oplocení, zábradlí, atd) vč. jejich dodávky, montáže, údržby a demontáže, resp. likvidace.</t>
  </si>
  <si>
    <t>10</t>
  </si>
  <si>
    <t>043103000</t>
  </si>
  <si>
    <t>Zkoušky bez rozlišení</t>
  </si>
  <si>
    <t>Kč</t>
  </si>
  <si>
    <t>-1376964977</t>
  </si>
  <si>
    <t xml:space="preserve">Poznámka k položce:_x000d_
náklady na revize, měření a předepsané zkoušky vč. zpracování KZP_x000d_
kontrolní zkoušky zhutnění zásypu v komunikaci po 50m_x000d_
</t>
  </si>
  <si>
    <t>VRN7</t>
  </si>
  <si>
    <t>Provozní vlivy</t>
  </si>
  <si>
    <t>11</t>
  </si>
  <si>
    <t>075103000(R)</t>
  </si>
  <si>
    <t>Ochranná pásma plynového vedení</t>
  </si>
  <si>
    <t>1527738728</t>
  </si>
  <si>
    <t>Ochranná pásma elektrického vedení</t>
  </si>
  <si>
    <t>Poznámka k položce:_x000d_
Práce v ochranném pásmu podzemního vedení VTL</t>
  </si>
  <si>
    <t>VRN9</t>
  </si>
  <si>
    <t>Ostatní náklady</t>
  </si>
  <si>
    <t>12</t>
  </si>
  <si>
    <t>091003000</t>
  </si>
  <si>
    <t>Náklady na zpracování DIO a dočasné dopravní značení</t>
  </si>
  <si>
    <t>2069400243</t>
  </si>
  <si>
    <t>Poznámka k položce:_x000d_
zpracování DIO, vč. zřízení a odstranění přechodného dopravního značení_x000d_
Zajištění vydání všech potřebných rozhodnutí a stanovení pro přechodnou úpravu provozu na pozemních komunikacích dle zpracované projektové dokumentace a dle vyjádření dotčených orgánů;_x000d_
-Soustavnou péči zhotovitele o kvalitní přechodné značení _x000d_
-Zabezpečení změny dopravního značení</t>
  </si>
  <si>
    <t>13</t>
  </si>
  <si>
    <t>091704000</t>
  </si>
  <si>
    <t>Ostatní práce a dodávky, služby a výkony jinde neuvedené</t>
  </si>
  <si>
    <t>-1181391223</t>
  </si>
  <si>
    <t>Poznámka k položce:_x000d_
náklady na manipulaci s nádobami TKO 1x týdně</t>
  </si>
  <si>
    <t>SO100 - Komunikace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</si>
  <si>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</si>
  <si>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</si>
  <si>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</si>
  <si>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</si>
  <si>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</si>
  <si>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</si>
  <si>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</si>
  <si>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</si>
  <si>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</si>
  <si>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>M - Práce a dodávky M</t>
  </si>
  <si>
    <t xml:space="preserve">    23-M - Montáže potrubí</t>
  </si>
  <si>
    <t>HSV</t>
  </si>
  <si>
    <t>Práce a dodávky HSV</t>
  </si>
  <si>
    <t>Zemní práce</t>
  </si>
  <si>
    <t>112151012</t>
  </si>
  <si>
    <t>Volné kácení stromů s rozřezáním a odvětvením D kmene do 300 mm</t>
  </si>
  <si>
    <t>kus</t>
  </si>
  <si>
    <t>CS ÚRS 2019 01</t>
  </si>
  <si>
    <t>1628073846</t>
  </si>
  <si>
    <t>Pokácení stromu volné v celku s odřezáním kmene a s odvětvením průměru kmene přes 200 do 300 mm</t>
  </si>
  <si>
    <t>113106132</t>
  </si>
  <si>
    <t>Rozebrání dlažeb z betonových nebo kamenných dlaždic komunikací pro pěší strojně pl do 50 m2</t>
  </si>
  <si>
    <t>m2</t>
  </si>
  <si>
    <t>-511753282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</si>
  <si>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 nebo kameninových dlaždic, desek nebo tvarovek</t>
  </si>
  <si>
    <t>Poznámka k položce:_x000d_
Plocha odměřena ze situace CAD</t>
  </si>
  <si>
    <t>113107223</t>
  </si>
  <si>
    <t>Odstranění podkladu z kameniva drceného tl 300 mm strojně pl přes 200 m2</t>
  </si>
  <si>
    <t>-513266754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</si>
  <si>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</si>
  <si>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113154114</t>
  </si>
  <si>
    <t>Frézování živičného krytu tl 100 mm pruh š 0,5 m pl do 500 m2 bez překážek v trase</t>
  </si>
  <si>
    <t>320356503</t>
  </si>
  <si>
    <t xml:space="preserve">Frézování živičného podkladu nebo krytu  s naložením na dopravní prostředek plochy do 500 m2 bez překážek v trase pruhu šířky do 0,5 m, tloušťky vrstvy 100 mm</t>
  </si>
  <si>
    <t>113202111</t>
  </si>
  <si>
    <t>Vytrhání obrub krajníků obrubníků stojatých</t>
  </si>
  <si>
    <t>m</t>
  </si>
  <si>
    <t>-559069391</t>
  </si>
  <si>
    <t xml:space="preserve">Vytrhání obrub  s vybouráním lože, s přemístěním hmot na skládku na vzdálenost do 3 m nebo s naložením na dopravní prostředek z krajníků nebo obrubníků stojatých</t>
  </si>
  <si>
    <t>119001401</t>
  </si>
  <si>
    <t>Dočasné zajištění potrubí ocelového nebo litinového DN do 200 mm</t>
  </si>
  <si>
    <t>1217198036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</si>
  <si>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</si>
  <si>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VV</t>
  </si>
  <si>
    <t>5.5*2</t>
  </si>
  <si>
    <t>119001422</t>
  </si>
  <si>
    <t>Dočasné zajištění kabelů a kabelových tratí z 6 volně ložených kabelů</t>
  </si>
  <si>
    <t>2018246340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</si>
  <si>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přes 3 do 6 kabelů</t>
  </si>
  <si>
    <t>5.5*3</t>
  </si>
  <si>
    <t>121101103</t>
  </si>
  <si>
    <t>Sejmutí ornice s přemístěním na vzdálenost do 250 m</t>
  </si>
  <si>
    <t>m3</t>
  </si>
  <si>
    <t>-938207971</t>
  </si>
  <si>
    <t xml:space="preserve">Sejmutí ornice nebo lesní půdy  s vodorovným přemístěním na hromady v místě upotřebení nebo na dočasné či trvalé skládky se složením, na vzdálenost přes 100 do 250 m</t>
  </si>
  <si>
    <t>1525*0.2</t>
  </si>
  <si>
    <t>122302203</t>
  </si>
  <si>
    <t>Odkopávky a prokopávky nezapažené pro silnice objemu do 5000 m3 v hornině tř. 4</t>
  </si>
  <si>
    <t>-32747401</t>
  </si>
  <si>
    <t xml:space="preserve">Odkopávky a prokopávky nezapažené pro silnice  s přemístěním výkopku v příčných profilech na vzdálenost do 15 m nebo s naložením na dopravní prostředek v hornině tř. 4 přes 1 000 do 5 000 m3</t>
  </si>
  <si>
    <t>642.8 "kubaturní list</t>
  </si>
  <si>
    <t>200*0.6 "staničení 0.160-0.178</t>
  </si>
  <si>
    <t>85*2*0.24 "chodník ke hřbitovu</t>
  </si>
  <si>
    <t>1154*0.3 "odkop pro sanaci</t>
  </si>
  <si>
    <t>-290*0.4 "odstranění konstrukce stáv. vozovky</t>
  </si>
  <si>
    <t>130001101</t>
  </si>
  <si>
    <t>Příplatek za ztížení vykopávky v blízkosti podzemního vedení</t>
  </si>
  <si>
    <t>-1412007922</t>
  </si>
  <si>
    <t xml:space="preserve">Příplatek k cenám hloubených vykopávek za ztížení vykopávky  v blízkosti podzemního vedení nebo výbušnin pro jakoukoliv třídu horniny</t>
  </si>
  <si>
    <t>(11+16.5)*2*2</t>
  </si>
  <si>
    <t>131301102</t>
  </si>
  <si>
    <t>Hloubení jam nezapažených v hornině tř. 4 objemu do 1000 m3</t>
  </si>
  <si>
    <t>1299715793</t>
  </si>
  <si>
    <t>Hloubení nezapažených jam a zářezů s urovnáním dna do předepsaného profilu a spádu v hornině tř. 4 přes 100 do 1 000 m3</t>
  </si>
  <si>
    <t>14.6*14.6*2.4</t>
  </si>
  <si>
    <t>132301101</t>
  </si>
  <si>
    <t>Hloubení rýh š do 600 mm v hornině tř. 4 objemu do 100 m3</t>
  </si>
  <si>
    <t>-1214620676</t>
  </si>
  <si>
    <t xml:space="preserve">Hloubení zapažených i nezapažených rýh šířky do 600 mm  s urovnáním dna do předepsaného profilu a spádu v hornině tř. 4 do 100 m3</t>
  </si>
  <si>
    <t>179*0.5*0.6 "drenáže</t>
  </si>
  <si>
    <t>132301202</t>
  </si>
  <si>
    <t>Hloubení rýh š do 2000 mm v hornině tř. 4 objemu do 1000 m3</t>
  </si>
  <si>
    <t>-1889647453</t>
  </si>
  <si>
    <t xml:space="preserve">Hloubení zapažených i nezapažených rýh šířky přes 600 do 2 000 mm  s urovnáním dna do předepsaného profilu a spádu v hornině tř. 4 přes 100 do 1 000 m3</t>
  </si>
  <si>
    <t>380*1.3+7*2+14*0.8*1</t>
  </si>
  <si>
    <t>14</t>
  </si>
  <si>
    <t>151101101</t>
  </si>
  <si>
    <t>Zřízení příložného pažení a rozepření stěn rýh hl do 2 m</t>
  </si>
  <si>
    <t>-654544648</t>
  </si>
  <si>
    <t xml:space="preserve">Zřízení pažení a rozepření stěn rýh pro podzemní vedení pro všechny šířky rýhy  příložné pro jakoukoliv mezerovitost, hloubky do 2 m</t>
  </si>
  <si>
    <t>1.7*205.3*2</t>
  </si>
  <si>
    <t>151101111</t>
  </si>
  <si>
    <t>Odstranění příložného pažení a rozepření stěn rýh hl do 2 m</t>
  </si>
  <si>
    <t>-808183219</t>
  </si>
  <si>
    <t>Odstranění pažení a rozepření stěn rýh pro podzemní vedení s uložením materiálu na vzdálenost do 3 m od kraje výkopu příložné, hloubky do 2 m</t>
  </si>
  <si>
    <t>16</t>
  </si>
  <si>
    <t>155131312</t>
  </si>
  <si>
    <t>Zřízení protierozního zpevnění svahů geomříží, georohoží sklonu do 1:1 včetně kotvení</t>
  </si>
  <si>
    <t>1041253363</t>
  </si>
  <si>
    <t>Zřízení protierozního zpevnění svahů geomříží nebo georohoží včetně plošného kotvení ocelovými skobami, ve sklonu přes 1:2 do 1:1</t>
  </si>
  <si>
    <t>17</t>
  </si>
  <si>
    <t>M</t>
  </si>
  <si>
    <t>69321121</t>
  </si>
  <si>
    <t>georohož protierozní</t>
  </si>
  <si>
    <t>-1035290043</t>
  </si>
  <si>
    <t>130,434782608696*1,15 'Přepočtené koeficientem množství</t>
  </si>
  <si>
    <t>18</t>
  </si>
  <si>
    <t>162301401</t>
  </si>
  <si>
    <t>Vodorovné přemístění větví stromů listnatých do 5 km D kmene do 300 mm</t>
  </si>
  <si>
    <t>1822304684</t>
  </si>
  <si>
    <t xml:space="preserve">Vodorovné přemístění větví, kmenů nebo pařezů  s naložením, složením a dopravou do 5000 m větví stromů listnatých, průměru kmene přes 100 do 300 mm</t>
  </si>
  <si>
    <t>19</t>
  </si>
  <si>
    <t>162301411</t>
  </si>
  <si>
    <t>Vodorovné přemístění kmenů stromů listnatých do 5 km D kmene do 300 mm</t>
  </si>
  <si>
    <t>1782624467</t>
  </si>
  <si>
    <t xml:space="preserve">Vodorovné přemístění větví, kmenů nebo pařezů  s naložením, složením a dopravou do 5000 m kmenů stromů listnatých, průměru přes 100 do 300 mm</t>
  </si>
  <si>
    <t>20</t>
  </si>
  <si>
    <t>162301421</t>
  </si>
  <si>
    <t>Vodorovné přemístění pařezů do 5 km D do 300 mm</t>
  </si>
  <si>
    <t>1666152304</t>
  </si>
  <si>
    <t xml:space="preserve">Vodorovné přemístění větví, kmenů nebo pařezů  s naložením, složením a dopravou do 5000 m pařezů kmenů, průměru přes 100 do 300 mm</t>
  </si>
  <si>
    <t>162701105</t>
  </si>
  <si>
    <t>Vodorovné přemístění výkopku/sypaniny z horniny tř. 1 až 4 na skládku zhotovitele</t>
  </si>
  <si>
    <t>-334176590</t>
  </si>
  <si>
    <t xml:space="preserve">Vodorovné přemístění výkopku nebo sypaniny po suchu  na obvyklém dopravním prostředku, bez naložení výkopku, avšak se složením bez rozhrnutí z horniny tř. 1 až 4 na vzdálenost přes 9 000 do 10 000 m</t>
  </si>
  <si>
    <t>1033,8+511,584+53,7+519,2-1,7-459,81</t>
  </si>
  <si>
    <t>22</t>
  </si>
  <si>
    <t>162701105.R</t>
  </si>
  <si>
    <t xml:space="preserve">Vodorovné přemístění  výkopku/sypaniny z horniny tř. 1 až 4 na skládku zhotovitele</t>
  </si>
  <si>
    <t>-2079449106</t>
  </si>
  <si>
    <t xml:space="preserve">Vodorovné přemístění výkopku nebo sypaniny po suchu  na obvyklém dopravním prostředku, bez naložení výkopku, avšak se složením bez rozhrnutí z horniny tř. 1 až 4 na skládku zhotovitele.</t>
  </si>
  <si>
    <t>Poznámka k položce:_x000d_
Přesun ornice na mezideponii a zpět na stavbu popř. místo zúrodnění zemědělských ploch.</t>
  </si>
  <si>
    <t>23</t>
  </si>
  <si>
    <t>167101102</t>
  </si>
  <si>
    <t>Nakládání výkopku z hornin tř. 1 až 4 přes 100 m3</t>
  </si>
  <si>
    <t>-1172734101</t>
  </si>
  <si>
    <t xml:space="preserve">Nakládání, skládání a překládání neulehlého výkopku nebo sypaniny  nakládání, množství přes 100 m3, z hornin tř. 1 až 4</t>
  </si>
  <si>
    <t>Poznámka k položce:_x000d_
Naložení ornice z mezideponie.</t>
  </si>
  <si>
    <t>24</t>
  </si>
  <si>
    <t>171101105</t>
  </si>
  <si>
    <t>Uložení sypaniny z hornin soudržných do násypů zhutněných do 103 % PS</t>
  </si>
  <si>
    <t>-1105840639</t>
  </si>
  <si>
    <t xml:space="preserve">Uložení sypaniny do násypů  s rozprostřením sypaniny ve vrstvách a s hrubým urovnáním zhutněných s uzavřením povrchu násypu z hornin soudržných s předepsanou mírou zhutnění v procentech výsledků zkoušek Proctor-Standard (dále jen PS) na 103 % PS</t>
  </si>
  <si>
    <t>1.7 "viz kubaurní list</t>
  </si>
  <si>
    <t>25</t>
  </si>
  <si>
    <t>171201201</t>
  </si>
  <si>
    <t>Uložení sypaniny na skládky</t>
  </si>
  <si>
    <t>-532600573</t>
  </si>
  <si>
    <t xml:space="preserve">Uložení sypaniny  na skládky</t>
  </si>
  <si>
    <t>26</t>
  </si>
  <si>
    <t>171201211</t>
  </si>
  <si>
    <t>Poplatek za uložení stavebního odpadu - zeminy a kameniva na skládce</t>
  </si>
  <si>
    <t>t</t>
  </si>
  <si>
    <t>433728216</t>
  </si>
  <si>
    <t>Poplatek za uložení stavebního odpadu na skládce (skládkovné) zeminy a kameniva zatříděného do Katalogu odpadů pod kódem 170 504</t>
  </si>
  <si>
    <t>1656,774*2 'Přepočtené koeficientem množství</t>
  </si>
  <si>
    <t>27</t>
  </si>
  <si>
    <t>174101101</t>
  </si>
  <si>
    <t>Zásyp jam, šachet rýh nebo kolem objektů sypaninou se zhutněním</t>
  </si>
  <si>
    <t>172769998</t>
  </si>
  <si>
    <t xml:space="preserve">Zásyp sypaninou z jakékoliv horniny  s uložením výkopku ve vrstvách se zhutněním jam, šachet, rýh nebo kolem objektů v těchto vykopávkách</t>
  </si>
  <si>
    <t>519.2-28.5-171.05 "Odvodnění</t>
  </si>
  <si>
    <t>(2*14.6+2*14.6)*2.4 "Vsakovací nádrž</t>
  </si>
  <si>
    <t>28</t>
  </si>
  <si>
    <t>175151101</t>
  </si>
  <si>
    <t>Obsypání potrubí strojně sypaninou bez prohození, uloženou do 3 m</t>
  </si>
  <si>
    <t>1975206476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</si>
  <si>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</si>
  <si>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Poznámka k položce:_x000d_
Obsypání potrubí strojně drtí fr. 8-16mm</t>
  </si>
  <si>
    <t>219.3*1.3*0.6</t>
  </si>
  <si>
    <t>29</t>
  </si>
  <si>
    <t>58343872</t>
  </si>
  <si>
    <t>kamenivo drcené hrubé frakce 8/16</t>
  </si>
  <si>
    <t>417175664</t>
  </si>
  <si>
    <t>171,05*2 'Přepočtené koeficientem množství</t>
  </si>
  <si>
    <t>30</t>
  </si>
  <si>
    <t>181301113</t>
  </si>
  <si>
    <t>Rozprostření ornice tl vrstvy do 200 mm pl přes 500 m2 v rovině nebo ve svahu do 1:5</t>
  </si>
  <si>
    <t>-1433619758</t>
  </si>
  <si>
    <t>Rozprostření a urovnání ornice v rovině nebo ve svahu sklonu do 1:5 při souvislé ploše přes 500 m2, tl. vrstvy přes 150 do 200 mm</t>
  </si>
  <si>
    <t>337+145*0.5+85*0.5*2 "ozelenění svahů podél komunikací</t>
  </si>
  <si>
    <t>1030,5 "zúrodnění okolních zemědělských pozemků</t>
  </si>
  <si>
    <t>31</t>
  </si>
  <si>
    <t>181411131</t>
  </si>
  <si>
    <t>Založení parkového trávníku výsevem plochy do 1000 m2 v rovině a ve svahu do 1:5</t>
  </si>
  <si>
    <t>-271752055</t>
  </si>
  <si>
    <t>Založení trávníku na půdě předem připravené plochy do 1000 m2 výsevem včetně utažení parkového v rovině nebo na svahu do 1:5</t>
  </si>
  <si>
    <t>32</t>
  </si>
  <si>
    <t>00572410</t>
  </si>
  <si>
    <t>osivo směs travní parková</t>
  </si>
  <si>
    <t>kg</t>
  </si>
  <si>
    <t>-688857783</t>
  </si>
  <si>
    <t>494,5*0,015 'Přepočtené koeficientem množství</t>
  </si>
  <si>
    <t>33</t>
  </si>
  <si>
    <t>181951102</t>
  </si>
  <si>
    <t>Úprava pláně v hornině tř. 1 až 4 se zhutněním</t>
  </si>
  <si>
    <t>-1673789288</t>
  </si>
  <si>
    <t xml:space="preserve">Úprava pláně vyrovnáním výškových rozdílů  v hornině tř. 1 až 4 se zhutněním</t>
  </si>
  <si>
    <t>34</t>
  </si>
  <si>
    <t>184818235</t>
  </si>
  <si>
    <t>Ochrana kmene průměru přes 900 do 1100 mm bedněním výšky do 2 m</t>
  </si>
  <si>
    <t>-615155409</t>
  </si>
  <si>
    <t>Ochrana kmene bedněním před poškozením stavebním provozem zřízení včetně odstranění výšky bednění do 2 m průměru kmene přes 900 do 1100 mm</t>
  </si>
  <si>
    <t>Zakládání</t>
  </si>
  <si>
    <t>35</t>
  </si>
  <si>
    <t>212572111.R</t>
  </si>
  <si>
    <t>Vyrovnání pláně pod retenční nádrže ze štěrkopísku tříděného fr. 4/8mm</t>
  </si>
  <si>
    <t>-343591492</t>
  </si>
  <si>
    <t>Poznámka k položce:_x000d_
Zřízení vyrovnávacího podkladu pod retenční nádrže z štěrkopísku tl. min. 50mm fr. 4/8mm. Včetně dodávky materiálu pro vyrovnání.</t>
  </si>
  <si>
    <t>(12.6*12.6)*0.05</t>
  </si>
  <si>
    <t>36</t>
  </si>
  <si>
    <t>212752213</t>
  </si>
  <si>
    <t>Trativod z drenážních trubek plastových flexibilních D do 160 mm včetně lože otevřený výkop</t>
  </si>
  <si>
    <t>-270135756</t>
  </si>
  <si>
    <t>Trativody z drenážních trubek se zřízením štěrkopískového lože pod trubky a s jejich obsypem v průměrném celkovém množství do 0,15 m3/m v otevřeném výkopu z trubek plastových flexibilních D přes 100 do 160 mm</t>
  </si>
  <si>
    <t>Svislé a kompletní konstrukce</t>
  </si>
  <si>
    <t>37</t>
  </si>
  <si>
    <t>359901211</t>
  </si>
  <si>
    <t>Monitoring stoky jakékoli výšky na nové kanalizaci</t>
  </si>
  <si>
    <t>-738162907</t>
  </si>
  <si>
    <t>Monitoring stok (kamerový systém) jakékoli výšky nová kanalizace</t>
  </si>
  <si>
    <t>Vodorovné konstrukce</t>
  </si>
  <si>
    <t>38</t>
  </si>
  <si>
    <t>451541111</t>
  </si>
  <si>
    <t>Lože pod potrubí otevřený výkop ze štěrkodrtě</t>
  </si>
  <si>
    <t>-1488834858</t>
  </si>
  <si>
    <t>Lože pod potrubí, stoky a drobné objekty v otevřeném výkopu ze štěrkodrtě 0-63 mm</t>
  </si>
  <si>
    <t>Poznámka k položce:_x000d_
Lože pod potrubí, stoky a drobné objekty v otevřeném výkopu ze štěrkodrtě 0-12 mm</t>
  </si>
  <si>
    <t>219.3*1.3*0.1</t>
  </si>
  <si>
    <t>Komunikace pozemní</t>
  </si>
  <si>
    <t>39</t>
  </si>
  <si>
    <t>564681111.R</t>
  </si>
  <si>
    <t>Podklad z kameniva hrubého drceného vel. 0-200 mm tl 300 mm</t>
  </si>
  <si>
    <t>-481838760</t>
  </si>
  <si>
    <t xml:space="preserve">Podklad z kameniva hrubého drceného  vel.0-200mm, s rozprostřením a zhutněním, po zhutnění tl. 300 mm</t>
  </si>
  <si>
    <t>Poznámka k položce:_x000d_
Sanace. (čerpáno se souhlasem investora)</t>
  </si>
  <si>
    <t>40</t>
  </si>
  <si>
    <t>564851111</t>
  </si>
  <si>
    <t>Podklad ze štěrkodrtě ŠD tl 150 mm</t>
  </si>
  <si>
    <t>662310513</t>
  </si>
  <si>
    <t xml:space="preserve">Podklad ze štěrkodrti ŠD  s rozprostřením a zhutněním, po zhutnění tl. 150 mm</t>
  </si>
  <si>
    <t>Poznámka k položce:_x000d_
Chodník</t>
  </si>
  <si>
    <t>41</t>
  </si>
  <si>
    <t>564861111</t>
  </si>
  <si>
    <t>Podklad ze štěrkodrtě ŠD tl 200 mm</t>
  </si>
  <si>
    <t>-644525077</t>
  </si>
  <si>
    <t xml:space="preserve">Podklad ze štěrkodrti ŠD  s rozprostřením a zhutněním, po zhutnění tl. 200 mm</t>
  </si>
  <si>
    <t>Poznámka k položce:_x000d_
ŠDb</t>
  </si>
  <si>
    <t>1185.2*1.05 "komunikace</t>
  </si>
  <si>
    <t>80 "sjezdy</t>
  </si>
  <si>
    <t>42</t>
  </si>
  <si>
    <t>564952111</t>
  </si>
  <si>
    <t>Podklad z mechanicky zpevněného kameniva MZK tl 150 mm</t>
  </si>
  <si>
    <t>-56820608</t>
  </si>
  <si>
    <t xml:space="preserve">Podklad z mechanicky zpevněného kameniva MZK (minerální beton)  s rozprostřením a s hutněním, po zhutnění tl. 150 mm</t>
  </si>
  <si>
    <t>Poznámka k položce:_x000d_
komunikace</t>
  </si>
  <si>
    <t>1128.8*1.05</t>
  </si>
  <si>
    <t>43</t>
  </si>
  <si>
    <t>565165111</t>
  </si>
  <si>
    <t>Asfaltový beton vrstva podkladní ACP 16 (obalované kamenivo OKS) tl 80 mm š do 3 m</t>
  </si>
  <si>
    <t>-112399980</t>
  </si>
  <si>
    <t xml:space="preserve">Asfaltový beton vrstva podkladní ACP 16 (obalované kamenivo střednězrnné - OKS)  s rozprostřením a zhutněním v pruhu šířky do 3 m, po zhutnění tl. 80 mm</t>
  </si>
  <si>
    <t>Poznámka k položce:_x000d_
komunikace ACP 16+</t>
  </si>
  <si>
    <t>1075*1.05</t>
  </si>
  <si>
    <t>44</t>
  </si>
  <si>
    <t>573111115</t>
  </si>
  <si>
    <t>Postřik živičný infiltrační s posypem z asfaltu množství 2,5 kg/m2</t>
  </si>
  <si>
    <t>1867382678</t>
  </si>
  <si>
    <t>Postřik infiltrační PI z asfaltu silničního s posypem kamenivem, v množství 2,50 kg/m2</t>
  </si>
  <si>
    <t>45</t>
  </si>
  <si>
    <t>573231111</t>
  </si>
  <si>
    <t>Postřik živičný spojovací ze silniční emulze v množství 0,70 kg/m2</t>
  </si>
  <si>
    <t>-1813206321</t>
  </si>
  <si>
    <t>Postřik spojovací PS bez posypu kamenivem ze silniční emulze, v množství 0,70 kg/m2</t>
  </si>
  <si>
    <t>46</t>
  </si>
  <si>
    <t>577134111</t>
  </si>
  <si>
    <t>Asfaltový beton vrstva obrusná ACO 11 (ABS) tř. I tl 40 mm š do 3 m z nemodifikovaného asfaltu</t>
  </si>
  <si>
    <t>1899957374</t>
  </si>
  <si>
    <t xml:space="preserve">Asfaltový beton vrstva obrusná ACO 11 (ABS)  s rozprostřením a se zhutněním z nemodifikovaného asfaltu v pruhu šířky do 3 m tř. I, po zhutnění tl. 40 mm</t>
  </si>
  <si>
    <t>47</t>
  </si>
  <si>
    <t>594511111</t>
  </si>
  <si>
    <t>Dlažba z lomového kamene s provedením lože z betonu</t>
  </si>
  <si>
    <t>-1664004935</t>
  </si>
  <si>
    <t xml:space="preserve">Dlažba nebo přídlažba z lomového kamene lomařsky upraveného rigolového  v ploše vodorovné nebo ve sklonu tl. do 250 mm, bez vyplnění spár, s provedením lože tl. 50 mm z betonu</t>
  </si>
  <si>
    <t xml:space="preserve">Poznámka k položce:_x000d_
Úprava čela propustku. Dlažba z lomového kamene tl.200mm. Podkladní beton C20/25nXF3. </t>
  </si>
  <si>
    <t>48</t>
  </si>
  <si>
    <t>596211110</t>
  </si>
  <si>
    <t>Kladení zámkové dlažby komunikací pro pěší tl 60 mm skupiny A pl do 50 m2</t>
  </si>
  <si>
    <t>-1271397095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</si>
  <si>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</si>
  <si>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49</t>
  </si>
  <si>
    <t>59245018</t>
  </si>
  <si>
    <t>dlažba skladebná betonová 200x100x60mm přírodní</t>
  </si>
  <si>
    <t>701530285</t>
  </si>
  <si>
    <t>(335-2.6)*1.02</t>
  </si>
  <si>
    <t>50</t>
  </si>
  <si>
    <t>59245006</t>
  </si>
  <si>
    <t>dlažba skladebná betonová pro nevidomé 200x100x60mm barevná</t>
  </si>
  <si>
    <t>-1451556193</t>
  </si>
  <si>
    <t>Poznámka k položce:_x000d_
červená</t>
  </si>
  <si>
    <t>(6.5*0.4)*1.02</t>
  </si>
  <si>
    <t>51</t>
  </si>
  <si>
    <t>596211212</t>
  </si>
  <si>
    <t>Kladení zámkové dlažby komunikací pro pěší tl 80 mm skupiny A pl do 300 m2</t>
  </si>
  <si>
    <t>-1251839704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</si>
  <si>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přes 100 do 300 m2</t>
  </si>
  <si>
    <t>80</t>
  </si>
  <si>
    <t>52</t>
  </si>
  <si>
    <t>59245020</t>
  </si>
  <si>
    <t>dlažba skladebná betonová 200x100x80mm přírodní</t>
  </si>
  <si>
    <t>-1364029786</t>
  </si>
  <si>
    <t>(80-9.28)*1.02</t>
  </si>
  <si>
    <t>53</t>
  </si>
  <si>
    <t>59245006(R)</t>
  </si>
  <si>
    <t>dlažba skladebná betonová pro nevidomé 200x100x80mm barevná</t>
  </si>
  <si>
    <t>-195451575</t>
  </si>
  <si>
    <t>(23.2*0.4)*1.02</t>
  </si>
  <si>
    <t>54</t>
  </si>
  <si>
    <t>599632111</t>
  </si>
  <si>
    <t>Vyplnění spár dlažby z lomového kamene MC se zatřením</t>
  </si>
  <si>
    <t>80470315</t>
  </si>
  <si>
    <t xml:space="preserve">Vyplnění spár dlažby (přídlažby) z lomového kamene  v jakémkoliv sklonu plochy a jakékoliv tloušťky cementovou maltou se zatřením</t>
  </si>
  <si>
    <t>Poznámka k položce:_x000d_
vyspárováno cementovou maltou M25-XF3</t>
  </si>
  <si>
    <t>Trubní vedení</t>
  </si>
  <si>
    <t>55</t>
  </si>
  <si>
    <t>812392121</t>
  </si>
  <si>
    <t>Montáž potrubí z trub TBP těsněných pryžovými kroužky otevřený výkop sklon do 20 % DN 400</t>
  </si>
  <si>
    <t>-2047349106</t>
  </si>
  <si>
    <t xml:space="preserve">Montáž potrubí z trub betonových hrdlových  v otevřeném výkopu ve sklonu do 20 % z trub těsněných pryžovými kroužky DN 400</t>
  </si>
  <si>
    <t>Poznámka k položce:_x000d_
Prodloužení propustku vč. seříznutí nátoku dle sklonu svahu.</t>
  </si>
  <si>
    <t>56</t>
  </si>
  <si>
    <t>871310310</t>
  </si>
  <si>
    <t>Montáž kanalizačního potrubí hladkého plnostěnného SN 10 z polypropylenu DN 150</t>
  </si>
  <si>
    <t>-1425683897</t>
  </si>
  <si>
    <t>Montáž kanalizačního potrubí z plastů z polypropylenu PP hladkého plnostěnného SN 10 DN 150</t>
  </si>
  <si>
    <t>Poznámka k položce:_x000d_
vč. tvarovek.</t>
  </si>
  <si>
    <t>57</t>
  </si>
  <si>
    <t>28617003</t>
  </si>
  <si>
    <t>trubka kanalizační PP plnostěnná třívrstvá DN 150x1000 mm SN 10</t>
  </si>
  <si>
    <t>1681081568</t>
  </si>
  <si>
    <t>Poznámka k položce:_x000d_
vč. tvarovek</t>
  </si>
  <si>
    <t>58</t>
  </si>
  <si>
    <t>871370310</t>
  </si>
  <si>
    <t>Montáž kanalizačního potrubí hladkého plnostěnného SN 10 z polypropylenu DN 300</t>
  </si>
  <si>
    <t>-481774437</t>
  </si>
  <si>
    <t>Montáž kanalizačního potrubí z plastů z polypropylenu PP hladkého plnostěnného SN 10 DN 300</t>
  </si>
  <si>
    <t>59</t>
  </si>
  <si>
    <t>28617014</t>
  </si>
  <si>
    <t>trubka kanalizační PP plnostěnná třívrstvá DN 300x3000 mm SN 10</t>
  </si>
  <si>
    <t>-514926374</t>
  </si>
  <si>
    <t>60</t>
  </si>
  <si>
    <t>877370320</t>
  </si>
  <si>
    <t>Montáž odboček na kanalizačním potrubí z PP trub hladkých plnostěnných DN 300</t>
  </si>
  <si>
    <t>-1898043846</t>
  </si>
  <si>
    <t>Montáž tvarovek na kanalizačním plastovém potrubí z polypropylenu PP hladkého plnostěnného odboček DN 300</t>
  </si>
  <si>
    <t>61</t>
  </si>
  <si>
    <t>28617214</t>
  </si>
  <si>
    <t>odbočka kanalizační PP SN 16 45° DN 300/DN150</t>
  </si>
  <si>
    <t>-1247685484</t>
  </si>
  <si>
    <t>62</t>
  </si>
  <si>
    <t>59223005</t>
  </si>
  <si>
    <t>trouba betonová vibrolisovaná s integrovaným spojem D 40x250 cm</t>
  </si>
  <si>
    <t>-197321561</t>
  </si>
  <si>
    <t>63</t>
  </si>
  <si>
    <t>894411131</t>
  </si>
  <si>
    <t>Zřízení šachet kanalizačních z betonových dílců na potrubí DN nad 300 do 400 dno beton tř. C 25/30</t>
  </si>
  <si>
    <t>558675740</t>
  </si>
  <si>
    <t>Zřízení šachet kanalizačních z betonových dílců výšky vstupu do 1,50 m s obložením dna betonem tř. C 25/30, na potrubí DN přes 300 do 400</t>
  </si>
  <si>
    <t>64</t>
  </si>
  <si>
    <t>59224312</t>
  </si>
  <si>
    <t>kónus šachetní betonový kapsové plastové stupadlo 100x62,5x58 cm</t>
  </si>
  <si>
    <t>-960786568</t>
  </si>
  <si>
    <t>65</t>
  </si>
  <si>
    <t>59224185</t>
  </si>
  <si>
    <t>prstenec šachtový vyrovnávací betonový 625x120x60mm</t>
  </si>
  <si>
    <t>-1094562288</t>
  </si>
  <si>
    <t>66</t>
  </si>
  <si>
    <t>59224176</t>
  </si>
  <si>
    <t>prstenec šachtový vyrovnávací betonový 625x120x80mm</t>
  </si>
  <si>
    <t>3540350</t>
  </si>
  <si>
    <t>67</t>
  </si>
  <si>
    <t>59224187</t>
  </si>
  <si>
    <t>prstenec šachtový vyrovnávací betonový 625x120x100mm</t>
  </si>
  <si>
    <t>1624062664</t>
  </si>
  <si>
    <t>68</t>
  </si>
  <si>
    <t>59224188</t>
  </si>
  <si>
    <t>prstenec šachtový vyrovnávací betonový 625x120x120mm</t>
  </si>
  <si>
    <t>1584683183</t>
  </si>
  <si>
    <t>69</t>
  </si>
  <si>
    <t>59224160</t>
  </si>
  <si>
    <t>skruž kanalizační s ocelovými stupadly 100 x 25 x 12 cm</t>
  </si>
  <si>
    <t>983607580</t>
  </si>
  <si>
    <t>70</t>
  </si>
  <si>
    <t>59224161</t>
  </si>
  <si>
    <t>skruž kanalizační s ocelovými stupadly 100 x 50 x 12 cm</t>
  </si>
  <si>
    <t>-937405617</t>
  </si>
  <si>
    <t>71</t>
  </si>
  <si>
    <t>59224337</t>
  </si>
  <si>
    <t>dno betonové šachty kanalizační přímé 100x60x40 cm</t>
  </si>
  <si>
    <t>376588912</t>
  </si>
  <si>
    <t>72</t>
  </si>
  <si>
    <t>59224348</t>
  </si>
  <si>
    <t>těsnění elastomerové pro spojení šachetních dílů DN 1000</t>
  </si>
  <si>
    <t>1473275377</t>
  </si>
  <si>
    <t>73</t>
  </si>
  <si>
    <t>895941111</t>
  </si>
  <si>
    <t>Zřízení vpusti kanalizační uliční z betonových dílců typ UV-50 normální</t>
  </si>
  <si>
    <t>-608635195</t>
  </si>
  <si>
    <t xml:space="preserve">Zřízení vpusti kanalizační  uliční z betonových dílců typ UV-50 normální</t>
  </si>
  <si>
    <t>74</t>
  </si>
  <si>
    <t>59223852</t>
  </si>
  <si>
    <t>dno pro uliční vpusť s kalovou prohlubní betonové 450x300x50mm</t>
  </si>
  <si>
    <t>2051516848</t>
  </si>
  <si>
    <t>75</t>
  </si>
  <si>
    <t>59223854</t>
  </si>
  <si>
    <t>skruž pro uliční vpusť s výtokovým otvorem PVC betonová 450x350x50mm</t>
  </si>
  <si>
    <t>322174955</t>
  </si>
  <si>
    <t>skruž pro uliční vpusť s výtokovým otvorem PVC betonová 450x555x50mm</t>
  </si>
  <si>
    <t>76</t>
  </si>
  <si>
    <t>59223858</t>
  </si>
  <si>
    <t>skruž pro uliční vpusť horní betonová 450x570x50mm</t>
  </si>
  <si>
    <t>840593949</t>
  </si>
  <si>
    <t>77</t>
  </si>
  <si>
    <t>59223864</t>
  </si>
  <si>
    <t>prstenec pro uliční vpusť vyrovnávací betonový 390x60x130mm</t>
  </si>
  <si>
    <t>2064611745</t>
  </si>
  <si>
    <t>78</t>
  </si>
  <si>
    <t>28661789</t>
  </si>
  <si>
    <t>koš kalový ocelový pro silniční vpusť 425mm vč. madla</t>
  </si>
  <si>
    <t>-1559831442</t>
  </si>
  <si>
    <t>79</t>
  </si>
  <si>
    <t>895972213.R</t>
  </si>
  <si>
    <t>Zřízení vsakovací nádrže</t>
  </si>
  <si>
    <t>1210681451</t>
  </si>
  <si>
    <t>Poznámka k položce:_x000d_
Dodání a osazení kompletní vsakovací nádrže dle specifikace viz. výkres 109</t>
  </si>
  <si>
    <t>899103111</t>
  </si>
  <si>
    <t>Osazení poklopů litinových nebo ocelových včetně rámů hmotnosti nad 100 do 150 kg</t>
  </si>
  <si>
    <t>CS ÚRS 2015 01</t>
  </si>
  <si>
    <t>-1790391018</t>
  </si>
  <si>
    <t>Osazení poklopů litinových a ocelových včetně rámů hmotnosti jednotlivě přes 100 do 150 kg</t>
  </si>
  <si>
    <t>81</t>
  </si>
  <si>
    <t>552414060</t>
  </si>
  <si>
    <t>poklop šachtový s rámem DN600 třída D 400, s odvětráním</t>
  </si>
  <si>
    <t>-576178970</t>
  </si>
  <si>
    <t>výrobky kanalizační litinové a ocelové šachtové poklopy z tvárné litiny šachtové poklopy samonivelační systém Bituplan® ACO CityTop Bituplan, třída zatížení D400, včetně adaptačního kroužku poklop s rámem, DN600 s odvětráním</t>
  </si>
  <si>
    <t>Poznámka k položce:_x000d_
výrobky kanalizační litinové a ocelové šachtové poklopy z tvárné litiny šachtové poklopy samonivelační systém, třída zatížení D400, včetně adaptačního kroužku poklop s rámem, DN600 s odvětráním</t>
  </si>
  <si>
    <t>82</t>
  </si>
  <si>
    <t>899204112</t>
  </si>
  <si>
    <t>Osazení mříží litinových včetně rámů a košů na bahno pro třídu zatížení D400, E600</t>
  </si>
  <si>
    <t>41179680</t>
  </si>
  <si>
    <t>83</t>
  </si>
  <si>
    <t>55242320</t>
  </si>
  <si>
    <t>mříž vtoková litinová plochá 500x500mm</t>
  </si>
  <si>
    <t>-1866955563</t>
  </si>
  <si>
    <t>mříž vtoková litinová prohnutá 500x500mm vč. bet. rámu</t>
  </si>
  <si>
    <t>84</t>
  </si>
  <si>
    <t>899231111</t>
  </si>
  <si>
    <t>Výšková úprava uličního vstupu nebo vpusti do 200 mm zvýšením mříže</t>
  </si>
  <si>
    <t>2147020881</t>
  </si>
  <si>
    <t xml:space="preserve">Výšková úprava uličního vstupu nebo vpusti do 200 mm  zvýšením mříže</t>
  </si>
  <si>
    <t>Ostatní konstrukce a práce, bourání</t>
  </si>
  <si>
    <t>85</t>
  </si>
  <si>
    <t>911331111</t>
  </si>
  <si>
    <t>Svodidlo ocelové jednostranné zádržnosti N2 se zaberaněním sloupků v rozmezí do 2 m</t>
  </si>
  <si>
    <t>-1485521354</t>
  </si>
  <si>
    <t>Silniční svodidlo s osazením sloupků zaberaněním ocelové úroveň zádržnosti N2 vzdálenosti sloupků do 2 m jednostranné</t>
  </si>
  <si>
    <t>86</t>
  </si>
  <si>
    <t>911331421</t>
  </si>
  <si>
    <t>Náběh ocelového svodidla oboustranný délky do 4 m se zaberaněním sloupků v rozmezí do 2 m</t>
  </si>
  <si>
    <t>178986354</t>
  </si>
  <si>
    <t>Silniční svodidlo s osazením sloupků zaberaněním ocelové náběh oboustranný, délky do 4 m</t>
  </si>
  <si>
    <t>87</t>
  </si>
  <si>
    <t>914111111</t>
  </si>
  <si>
    <t>Montáž svislé dopravní značky do velikosti 1 m2 objímkami na sloupek nebo konzolu</t>
  </si>
  <si>
    <t>186684120</t>
  </si>
  <si>
    <t>Montáž svislé dopravní značky základní velikosti do 1 m2 objímkami na sloupky nebo konzoly</t>
  </si>
  <si>
    <t>88</t>
  </si>
  <si>
    <t>40445477</t>
  </si>
  <si>
    <t>značka dopravní svislá retroreflexní fólie tř 1 FeZn prolis 500x500mm</t>
  </si>
  <si>
    <t>1377495783</t>
  </si>
  <si>
    <t>89</t>
  </si>
  <si>
    <t>914511112</t>
  </si>
  <si>
    <t>Montáž sloupku dopravních značek délky do 3,5 m s betonovým základem a patkou</t>
  </si>
  <si>
    <t>1237769152</t>
  </si>
  <si>
    <t>Montáž sloupku dopravních značek délky do 3,5 m do hliníkové patky</t>
  </si>
  <si>
    <t>90</t>
  </si>
  <si>
    <t>404452250</t>
  </si>
  <si>
    <t>sloupek Zn 60 - 350</t>
  </si>
  <si>
    <t>1786280986</t>
  </si>
  <si>
    <t>výrobky a tabule orientační pro návěstí a zabezpečovací zařízení silniční značky dopravní svislé sloupky Zn 60 - 350</t>
  </si>
  <si>
    <t>91</t>
  </si>
  <si>
    <t>404452400</t>
  </si>
  <si>
    <t>patka hliníková HP 60</t>
  </si>
  <si>
    <t>-513299790</t>
  </si>
  <si>
    <t>výrobky a tabule orientační pro návěstí a zabezpečovací zařízení silniční značky dopravní svislé patky hliníkové HP 60</t>
  </si>
  <si>
    <t>92</t>
  </si>
  <si>
    <t>404452530</t>
  </si>
  <si>
    <t>víčko plastové na sloupek 60</t>
  </si>
  <si>
    <t>-1376538445</t>
  </si>
  <si>
    <t>výrobky a tabule orientační pro návěstí a zabezpečovací zařízení silniční značky dopravní svislé víčka plastová na sloupek 60</t>
  </si>
  <si>
    <t>93</t>
  </si>
  <si>
    <t>916131213</t>
  </si>
  <si>
    <t>Osazení silničního obrubníku betonového stojatého s boční opěrou do lože z betonu prostého</t>
  </si>
  <si>
    <t>-694913332</t>
  </si>
  <si>
    <t>Osazení silničního obrubníku betonového se zřízením lože, s vyplněním a zatřením spár cementovou maltou stojatého s boční opěrou z betonu prostého, do lože z betonu prostého</t>
  </si>
  <si>
    <t>390</t>
  </si>
  <si>
    <t>94</t>
  </si>
  <si>
    <t>59217031</t>
  </si>
  <si>
    <t>obrubník betonový silniční 1000x150x250mm</t>
  </si>
  <si>
    <t>569245403</t>
  </si>
  <si>
    <t>(390-22-56)*1.02</t>
  </si>
  <si>
    <t>95</t>
  </si>
  <si>
    <t>59217032</t>
  </si>
  <si>
    <t>obrubník betonový silniční 1000x150x150mm</t>
  </si>
  <si>
    <t>-1363699733</t>
  </si>
  <si>
    <t>56*1.02</t>
  </si>
  <si>
    <t>96</t>
  </si>
  <si>
    <t>59217030</t>
  </si>
  <si>
    <t>obrubník betonový silniční přechodový 1000x150x150-250mm</t>
  </si>
  <si>
    <t>1210831311</t>
  </si>
  <si>
    <t>97</t>
  </si>
  <si>
    <t>916231213</t>
  </si>
  <si>
    <t>Osazení chodníkového obrubníku betonového stojatého s boční opěrou do lože z betonu prostého</t>
  </si>
  <si>
    <t>-1125808096</t>
  </si>
  <si>
    <t>Osazení chodníkového obrubníku betonového se zřízením lože, s vyplněním a zatřením spár cementovou maltou stojatého s boční opěrou z betonu prostého, do lože z betonu prostého</t>
  </si>
  <si>
    <t>3*10+152+170</t>
  </si>
  <si>
    <t>98</t>
  </si>
  <si>
    <t>59217016</t>
  </si>
  <si>
    <t>obrubník betonový chodníkový 1000x80x250mm</t>
  </si>
  <si>
    <t>-549447603</t>
  </si>
  <si>
    <t>352*1,02 'Přepočtené koeficientem množství</t>
  </si>
  <si>
    <t>99</t>
  </si>
  <si>
    <t>919726123</t>
  </si>
  <si>
    <t>Geotextilie pro ochranu, separaci a filtraci netkaná měrná hmotnost do 500 g/m2</t>
  </si>
  <si>
    <t>770755757</t>
  </si>
  <si>
    <t>Geotextilie netkaná pro ochranu, separaci nebo filtraci měrná hmotnost přes 300 do 500 g/m2</t>
  </si>
  <si>
    <t>100</t>
  </si>
  <si>
    <t>919732211</t>
  </si>
  <si>
    <t>Styčná spára napojení nového živičného povrchu na stávající za tepla š 15 mm hl 25 mm s prořezáním</t>
  </si>
  <si>
    <t>1750795734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</si>
  <si>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</si>
  <si>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16.5+5</t>
  </si>
  <si>
    <t>101</t>
  </si>
  <si>
    <t>919735113</t>
  </si>
  <si>
    <t>Řezání stávajícího živičného krytu hl do 150 mm</t>
  </si>
  <si>
    <t>1419329591</t>
  </si>
  <si>
    <t xml:space="preserve">Řezání stávajícího živičného krytu nebo podkladu  hloubky přes 100 do 150 mm</t>
  </si>
  <si>
    <t>102</t>
  </si>
  <si>
    <t>935932425.R</t>
  </si>
  <si>
    <t>Odvodňovací plastový žlab pro zatížení D400 vnitřní š 300 mm s roštem můstkovým z litiny</t>
  </si>
  <si>
    <t>-679846281</t>
  </si>
  <si>
    <t>Odvodňovací polymerbetonový žlab pro třídu zatížení D 400 vnitřní šířky 300 mm</t>
  </si>
  <si>
    <t>Poznámka k položce:_x000d_
Montáž a dodávka žlabu vč. betonového lože.</t>
  </si>
  <si>
    <t>103</t>
  </si>
  <si>
    <t>938902112</t>
  </si>
  <si>
    <t>Čištění příkopů komunikací příkopovým rypadlem objem nánosu do 0,3 m3/m</t>
  </si>
  <si>
    <t>592932506</t>
  </si>
  <si>
    <t>Profilace a čištění příkopů komunikací příkopovým rypadlem s odstraněním travnatého porostu nebo nánosu, s úpravou dna a svahů do předepsaného profilu a s naložením na dopravní prostředek nebo s přemístěním na hromady na vzdálenost do 20 m nezpevněných nebo zpevněných objemu nánosu přes 0,15 do 0,30 m3/m</t>
  </si>
  <si>
    <t>104</t>
  </si>
  <si>
    <t>966006132</t>
  </si>
  <si>
    <t>Odstranění značek dopravních nebo orientačních se sloupky s betonovými patkami</t>
  </si>
  <si>
    <t>425458558</t>
  </si>
  <si>
    <t xml:space="preserve">Odstranění dopravních nebo orientačních značek se sloupkem  s uložením hmot na vzdálenost do 20 m nebo s naložením na dopravní prostředek, se zásypem jam a jeho zhutněním s betonovou patkou</t>
  </si>
  <si>
    <t>Poznámka k položce:_x000d_
Demontáž a přemístění stávající značky P4</t>
  </si>
  <si>
    <t>997</t>
  </si>
  <si>
    <t>Přesun sutě</t>
  </si>
  <si>
    <t>105</t>
  </si>
  <si>
    <t>997002511.R</t>
  </si>
  <si>
    <t>Vodorovné přemístění suti a vybouraných hmot bez naložení ale se složením a urovnáním na skládku zhotovitele</t>
  </si>
  <si>
    <t>-386389087</t>
  </si>
  <si>
    <t>106</t>
  </si>
  <si>
    <t>997013801</t>
  </si>
  <si>
    <t>Poplatek za uložení na skládce (skládkovné) stavebního odpadu betonového kód odpadu 170 101</t>
  </si>
  <si>
    <t>1618884382</t>
  </si>
  <si>
    <t>Poplatek za uložení stavebního odpadu na skládce (skládkovné) z prostého betonu zatříděného do Katalogu odpadů pod kódem 170 101</t>
  </si>
  <si>
    <t>242,818-74,24-127,6</t>
  </si>
  <si>
    <t>107</t>
  </si>
  <si>
    <t>997221845</t>
  </si>
  <si>
    <t>Poplatek za uložení na skládce (skládkovné) odpadu asfaltového bez dehtu kód odpadu 170 302</t>
  </si>
  <si>
    <t>1914652648</t>
  </si>
  <si>
    <t>Poplatek za uložení stavebního odpadu na skládce (skládkovné) asfaltového bez obsahu dehtu zatříděného do Katalogu odpadů pod kódem 170 302</t>
  </si>
  <si>
    <t>108</t>
  </si>
  <si>
    <t>997221855</t>
  </si>
  <si>
    <t>Poplatek za uložení na skládce (skládkovné) zeminy a kameniva kód odpadu 170 504</t>
  </si>
  <si>
    <t>-2097032506</t>
  </si>
  <si>
    <t>Práce a dodávky M</t>
  </si>
  <si>
    <t>23-M</t>
  </si>
  <si>
    <t>Montáže potrubí</t>
  </si>
  <si>
    <t>109</t>
  </si>
  <si>
    <t>230170005</t>
  </si>
  <si>
    <t>Tlakové zkoušky těsnosti potrubí - příprava DN do 350</t>
  </si>
  <si>
    <t>sada</t>
  </si>
  <si>
    <t>-810649691</t>
  </si>
  <si>
    <t xml:space="preserve">Příprava pro zkoušku těsnosti potrubí  DN přes 200 do 350</t>
  </si>
  <si>
    <t>110</t>
  </si>
  <si>
    <t>230170015</t>
  </si>
  <si>
    <t>Tlakové zkoušky těsnosti potrubí - zkouška DN do 350</t>
  </si>
  <si>
    <t>-550759163</t>
  </si>
  <si>
    <t xml:space="preserve">Zkouška těsnosti potrubí  DN přes 200 do 350</t>
  </si>
  <si>
    <t>SO 200 - STL plynovod</t>
  </si>
  <si>
    <t>Horky</t>
  </si>
  <si>
    <t xml:space="preserve">    998 - Přesun hmot</t>
  </si>
  <si>
    <t>-1208802312</t>
  </si>
  <si>
    <t>3*2*1</t>
  </si>
  <si>
    <t>-1340760103</t>
  </si>
  <si>
    <t>(76+5*1.5+2*8)*1*1</t>
  </si>
  <si>
    <t>132301209</t>
  </si>
  <si>
    <t>Příplatek za lepivost k hloubení rýh š do 2000 mm v hornině tř. 4</t>
  </si>
  <si>
    <t>1711485426</t>
  </si>
  <si>
    <t xml:space="preserve">Hloubení zapažených i nezapažených rýh šířky přes 600 do 2 000 mm  s urovnáním dna do předepsaného profilu a spádu v hornině tř. 4 Příplatek k cenám za lepivost horniny tř. 4</t>
  </si>
  <si>
    <t>99.5*0.5</t>
  </si>
  <si>
    <t>223430482</t>
  </si>
  <si>
    <t>99.5*1*2</t>
  </si>
  <si>
    <t>445310855</t>
  </si>
  <si>
    <t>129652999</t>
  </si>
  <si>
    <t>99.5-59.7</t>
  </si>
  <si>
    <t>-512748164</t>
  </si>
  <si>
    <t>2093294418</t>
  </si>
  <si>
    <t>39.8*2</t>
  </si>
  <si>
    <t>79,6*2 'Přepočtené koeficientem množství</t>
  </si>
  <si>
    <t>340514027</t>
  </si>
  <si>
    <t>99.5-9.95-29.85</t>
  </si>
  <si>
    <t>111108145</t>
  </si>
  <si>
    <t>99.5*1*0.3</t>
  </si>
  <si>
    <t>-1322230892</t>
  </si>
  <si>
    <t>29,85*2 'Přepočtené koeficientem množství</t>
  </si>
  <si>
    <t>-22584253</t>
  </si>
  <si>
    <t>99.5*1*0.1</t>
  </si>
  <si>
    <t>899721111</t>
  </si>
  <si>
    <t>Signalizační vodič DN do 150 mm na potrubí PVC</t>
  </si>
  <si>
    <t>CS ÚRS 2017 01</t>
  </si>
  <si>
    <t>717614699</t>
  </si>
  <si>
    <t>Signalizační vodič na potrubí PVC DN do 150 mm</t>
  </si>
  <si>
    <t>899722113</t>
  </si>
  <si>
    <t>Krytí potrubí z plastů výstražnou fólií z PVC 34cm</t>
  </si>
  <si>
    <t>-2047011457</t>
  </si>
  <si>
    <t>Krytí potrubí z plastů výstražnou fólií z PVC šířky 34cm</t>
  </si>
  <si>
    <t>998</t>
  </si>
  <si>
    <t>Přesun hmot</t>
  </si>
  <si>
    <t>998276101</t>
  </si>
  <si>
    <t>Přesun hmot pro trubní vedení z trub z plastických hmot otevřený výkop</t>
  </si>
  <si>
    <t>1050429212</t>
  </si>
  <si>
    <t>Přesun hmot pro trubní vedení hloubené z trub z plastických hmot nebo sklolaminátových pro vodovody nebo kanalizace v otevřeném výkopu dopravní vzdálenost do 15 m</t>
  </si>
  <si>
    <t>230011037</t>
  </si>
  <si>
    <t>Montáž potrubí trouby ocelové hladké tř.11-13 D 51 mm, tl 2,6 mm</t>
  </si>
  <si>
    <t>-1093519571</t>
  </si>
  <si>
    <t xml:space="preserve">Montáž potrubí z trub ocelových  hladkých tř. 11 až 13 Ø 51 mm, tl. 2,6 mm</t>
  </si>
  <si>
    <t>Poznámka k položce:_x000d_
Montáž chráničky na plynovodním potrubí přípojky.</t>
  </si>
  <si>
    <t>2*10</t>
  </si>
  <si>
    <t>55261137</t>
  </si>
  <si>
    <t>trubka ocelová vně Pz lisovací spoj dl 6m D 54,0x1,5 DN 50</t>
  </si>
  <si>
    <t>128</t>
  </si>
  <si>
    <t>826113100</t>
  </si>
  <si>
    <t>Poznámka k položce:_x000d_
potrubí chráničky</t>
  </si>
  <si>
    <t>230200116 (R)</t>
  </si>
  <si>
    <t>Nasunutí potrubní sekce do ocelové chráničky d32</t>
  </si>
  <si>
    <t>-296920556</t>
  </si>
  <si>
    <t>Nasunutí potrubní sekce do chráničky jmenovitá světlost nasouvaného potrubí DN 50</t>
  </si>
  <si>
    <t>Poznámka k položce:_x000d_
položka zahrnuje montáž, vystředění vč. dodání manžet, utěsnění konců chráničky.</t>
  </si>
  <si>
    <t>230200001 (R)</t>
  </si>
  <si>
    <t>Napojení na stávající potrubí</t>
  </si>
  <si>
    <t>-384048200</t>
  </si>
  <si>
    <t>Poznámka k položce:_x000d_
kompletní napojení nového STL plynovodního řadu na stávající STL plynovod z trubek PE d63 vč. všech souvisejících dodávek a prací.</t>
  </si>
  <si>
    <t>230200321</t>
  </si>
  <si>
    <t>Jednostranné přerušení průtoku plynu 2 balony vloženými pomocí zaváděcích komor v plastovém potrubí dn do 125 mm</t>
  </si>
  <si>
    <t>-1357539814</t>
  </si>
  <si>
    <t>Přerušení průtoku plynu balony vloženými pomocí zaváděcích komor jednostranné v plastovém potrubí dn do 125 mm</t>
  </si>
  <si>
    <t>230220011 (R)</t>
  </si>
  <si>
    <t xml:space="preserve">Montáž skříně pro HUP </t>
  </si>
  <si>
    <t>-1864024062</t>
  </si>
  <si>
    <t>Montáž příslušenství plynovodů</t>
  </si>
  <si>
    <t>Poznámka k položce:_x000d_
Montáž skříně pro plyn a elektro včetně dodávky sestavy příp. skříní pro plyn a elektro (PE III.) vč. betonového základu přístřešku beton C 16/20, bednění a zemních prací.</t>
  </si>
  <si>
    <t>230220011.1 (R)</t>
  </si>
  <si>
    <t>Montáž skříně pro HUP (společný pro 2 RD)</t>
  </si>
  <si>
    <t>621039621</t>
  </si>
  <si>
    <t>Poznámka k položce:_x000d_
Montáž skříně pro plyn a elektro včetně dodávky sestavy příp. skříní pro plyn a elektro pro dva domy vč. betonového základu přístřešku beton C 16/20, bednění a zemních prací.</t>
  </si>
  <si>
    <t>230220031</t>
  </si>
  <si>
    <t>Montáž čichačky na chráničku PN 38 6724</t>
  </si>
  <si>
    <t>-237062168</t>
  </si>
  <si>
    <t xml:space="preserve">Montáž příslušenství plynovodů  čichačky na chráničku plynovodu</t>
  </si>
  <si>
    <t>Poznámka k položce:_x000d_
položka obsahuje i dodávku veškerého materiálu pro montáž čichačky</t>
  </si>
  <si>
    <t>230205025</t>
  </si>
  <si>
    <t>Montáž potrubí plastového svařované na tupo nebo elektrospojkou dn 32 mm en 3,0 mm</t>
  </si>
  <si>
    <t>-1005506201</t>
  </si>
  <si>
    <t>Montáž potrubí PE průměru do 110 mm návin nebo tyč, svařované na tupo nebo elektrospojkou Ø 32, tl. stěny 3,0 mm</t>
  </si>
  <si>
    <t xml:space="preserve">Poznámka k položce:_x000d_
_x000d_
Montáž potrubí vč. veškerých trubních tvarovek a souvisejících dodávek a prací. _x000d_
</t>
  </si>
  <si>
    <t>"Navrtávkou na stávající řad PE d63" 2*1.5</t>
  </si>
  <si>
    <t>"T-kus na novém řadu PE d63" 3*1.5+2*8</t>
  </si>
  <si>
    <t>28613491</t>
  </si>
  <si>
    <t>potrubí plynovodní PE100 SDR 11 tyče 12m se signalizační vrstvou 32x3,0mm</t>
  </si>
  <si>
    <t>-808573001</t>
  </si>
  <si>
    <t>Poznámka k položce:_x000d_
dodání materiálu vč. veškerých tvarovek.</t>
  </si>
  <si>
    <t>230205042</t>
  </si>
  <si>
    <t>Montáž potrubí plastového svařované na tupo nebo elektrospojkou dn 63 mm en 5,8 mm</t>
  </si>
  <si>
    <t>1143062133</t>
  </si>
  <si>
    <t>Montáž potrubí PE průměru do 110 mm návin nebo tyč, svařované na tupo nebo elektrospojkou Ø 63, tl. stěny 5,8 mm</t>
  </si>
  <si>
    <t xml:space="preserve">Poznámka k položce:_x000d_
Montáž potrubí vč. veškerých trubních tvarovek a souvisejících dodávek a prací. </t>
  </si>
  <si>
    <t>28613483</t>
  </si>
  <si>
    <t>potrubí plynovodní PE100 SDR 11 návin se signalizační vrstvou 63x5,8mm</t>
  </si>
  <si>
    <t>-1383767380</t>
  </si>
  <si>
    <t>230230016</t>
  </si>
  <si>
    <t>Hlavní tlaková zkouška vzduchem 0,6 MPa DN 50</t>
  </si>
  <si>
    <t>-1950503053</t>
  </si>
  <si>
    <t xml:space="preserve">Tlakové zkoušky hlavní  vzduchem 0,6 MPa DN 50</t>
  </si>
  <si>
    <t>SO400 - Veřejné osvětlení</t>
  </si>
  <si>
    <t xml:space="preserve">    46-M - Zemní práce při extr.mont.pracích</t>
  </si>
  <si>
    <t>46-M</t>
  </si>
  <si>
    <t>Zemní práce při extr.mont.pracích</t>
  </si>
  <si>
    <t>460050701.R</t>
  </si>
  <si>
    <t>SO400 Veřejné osvětlení - viz. samostatná příloha</t>
  </si>
  <si>
    <t>526884165</t>
  </si>
  <si>
    <t>SO402 Veřejné osvětlení - viz. samostatná příloha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</si>
</sst>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3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7" fillId="4" borderId="6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7" fillId="4" borderId="7" xfId="0" applyFont="1" applyFill="1" applyBorder="1" applyAlignment="1" applyProtection="1">
      <alignment horizontal="center" vertical="center"/>
    </xf>
    <xf numFmtId="0" fontId="17" fillId="4" borderId="7" xfId="0" applyFont="1" applyFill="1" applyBorder="1" applyAlignment="1" applyProtection="1">
      <alignment horizontal="right" vertical="center"/>
    </xf>
    <xf numFmtId="0" fontId="17" fillId="4" borderId="8" xfId="0" applyFont="1" applyFill="1" applyBorder="1" applyAlignment="1" applyProtection="1">
      <alignment horizontal="left" vertical="center"/>
    </xf>
    <xf numFmtId="0" fontId="17" fillId="4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7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7" fillId="4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7" fillId="4" borderId="16" xfId="0" applyFont="1" applyFill="1" applyBorder="1" applyAlignment="1" applyProtection="1">
      <alignment horizontal="center" vertical="center" wrapText="1"/>
    </xf>
    <xf numFmtId="0" fontId="17" fillId="4" borderId="17" xfId="0" applyFont="1" applyFill="1" applyBorder="1" applyAlignment="1" applyProtection="1">
      <alignment horizontal="center" vertical="center" wrapText="1"/>
    </xf>
    <xf numFmtId="0" fontId="17" fillId="4" borderId="17" xfId="0" applyFont="1" applyFill="1" applyBorder="1" applyAlignment="1" applyProtection="1">
      <alignment horizontal="center" vertical="center" wrapText="1"/>
      <protection locked="0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9" fillId="0" borderId="0" xfId="0" applyNumberFormat="1" applyFont="1" applyAlignment="1" applyProtection="1"/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4" fontId="15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7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29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0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ht="36.96" customHeight="1">
      <c r="AR2"/>
      <c r="BS2" s="13" t="s">
        <v>6</v>
      </c>
      <c r="BT2" s="13" t="s">
        <v>7</v>
      </c>
    </row>
    <row r="3" ht="6.96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ht="24.96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3" t="s">
        <v>14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6"/>
      <c r="BE5" s="24" t="s">
        <v>15</v>
      </c>
      <c r="BS5" s="13" t="s">
        <v>6</v>
      </c>
    </row>
    <row r="6" ht="36.96" customHeight="1">
      <c r="B6" s="17"/>
      <c r="C6" s="18"/>
      <c r="D6" s="25" t="s">
        <v>16</v>
      </c>
      <c r="E6" s="18"/>
      <c r="F6" s="18"/>
      <c r="G6" s="18"/>
      <c r="H6" s="18"/>
      <c r="I6" s="18"/>
      <c r="J6" s="18"/>
      <c r="K6" s="26" t="s">
        <v>17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6"/>
      <c r="BE6" s="27"/>
      <c r="BS6" s="13" t="s">
        <v>6</v>
      </c>
    </row>
    <row r="7" ht="12" customHeight="1">
      <c r="B7" s="17"/>
      <c r="C7" s="18"/>
      <c r="D7" s="28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 t="s">
        <v>19</v>
      </c>
      <c r="AL7" s="18"/>
      <c r="AM7" s="18"/>
      <c r="AN7" s="23" t="s">
        <v>1</v>
      </c>
      <c r="AO7" s="18"/>
      <c r="AP7" s="18"/>
      <c r="AQ7" s="18"/>
      <c r="AR7" s="16"/>
      <c r="BE7" s="27"/>
      <c r="BS7" s="13" t="s">
        <v>6</v>
      </c>
    </row>
    <row r="8" ht="12" customHeight="1">
      <c r="B8" s="17"/>
      <c r="C8" s="18"/>
      <c r="D8" s="28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 t="s">
        <v>22</v>
      </c>
      <c r="AL8" s="18"/>
      <c r="AM8" s="18"/>
      <c r="AN8" s="29" t="s">
        <v>23</v>
      </c>
      <c r="AO8" s="18"/>
      <c r="AP8" s="18"/>
      <c r="AQ8" s="18"/>
      <c r="AR8" s="16"/>
      <c r="BE8" s="27"/>
      <c r="BS8" s="13" t="s">
        <v>6</v>
      </c>
    </row>
    <row r="9" ht="14.4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7"/>
      <c r="BS9" s="13" t="s">
        <v>6</v>
      </c>
    </row>
    <row r="10" ht="12" customHeight="1">
      <c r="B10" s="17"/>
      <c r="C10" s="18"/>
      <c r="D10" s="28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27"/>
      <c r="BS10" s="13" t="s">
        <v>6</v>
      </c>
    </row>
    <row r="11" ht="18.48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 t="s">
        <v>28</v>
      </c>
      <c r="AL11" s="18"/>
      <c r="AM11" s="18"/>
      <c r="AN11" s="23" t="s">
        <v>1</v>
      </c>
      <c r="AO11" s="18"/>
      <c r="AP11" s="18"/>
      <c r="AQ11" s="18"/>
      <c r="AR11" s="16"/>
      <c r="BE11" s="27"/>
      <c r="BS11" s="13" t="s">
        <v>6</v>
      </c>
    </row>
    <row r="12" ht="6.96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7"/>
      <c r="BS12" s="13" t="s">
        <v>6</v>
      </c>
    </row>
    <row r="13" ht="12" customHeight="1">
      <c r="B13" s="17"/>
      <c r="C13" s="18"/>
      <c r="D13" s="28" t="s">
        <v>29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 t="s">
        <v>25</v>
      </c>
      <c r="AL13" s="18"/>
      <c r="AM13" s="18"/>
      <c r="AN13" s="30" t="s">
        <v>30</v>
      </c>
      <c r="AO13" s="18"/>
      <c r="AP13" s="18"/>
      <c r="AQ13" s="18"/>
      <c r="AR13" s="16"/>
      <c r="BE13" s="27"/>
      <c r="BS13" s="13" t="s">
        <v>6</v>
      </c>
    </row>
    <row r="14">
      <c r="B14" s="17"/>
      <c r="C14" s="18"/>
      <c r="D14" s="18"/>
      <c r="E14" s="30" t="s">
        <v>30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L14" s="18"/>
      <c r="AM14" s="18"/>
      <c r="AN14" s="30" t="s">
        <v>30</v>
      </c>
      <c r="AO14" s="18"/>
      <c r="AP14" s="18"/>
      <c r="AQ14" s="18"/>
      <c r="AR14" s="16"/>
      <c r="BE14" s="27"/>
      <c r="BS14" s="13" t="s">
        <v>6</v>
      </c>
    </row>
    <row r="15" ht="6.96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7"/>
      <c r="BS15" s="13" t="s">
        <v>4</v>
      </c>
    </row>
    <row r="16" ht="12" customHeight="1">
      <c r="B16" s="17"/>
      <c r="C16" s="18"/>
      <c r="D16" s="28" t="s">
        <v>31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 t="s">
        <v>25</v>
      </c>
      <c r="AL16" s="18"/>
      <c r="AM16" s="18"/>
      <c r="AN16" s="23" t="s">
        <v>32</v>
      </c>
      <c r="AO16" s="18"/>
      <c r="AP16" s="18"/>
      <c r="AQ16" s="18"/>
      <c r="AR16" s="16"/>
      <c r="BE16" s="27"/>
      <c r="BS16" s="13" t="s">
        <v>4</v>
      </c>
    </row>
    <row r="17" ht="18.48" customHeight="1">
      <c r="B17" s="17"/>
      <c r="C17" s="18"/>
      <c r="D17" s="18"/>
      <c r="E17" s="23" t="s">
        <v>33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 t="s">
        <v>28</v>
      </c>
      <c r="AL17" s="18"/>
      <c r="AM17" s="18"/>
      <c r="AN17" s="23" t="s">
        <v>34</v>
      </c>
      <c r="AO17" s="18"/>
      <c r="AP17" s="18"/>
      <c r="AQ17" s="18"/>
      <c r="AR17" s="16"/>
      <c r="BE17" s="27"/>
      <c r="BS17" s="13" t="s">
        <v>35</v>
      </c>
    </row>
    <row r="18" ht="6.96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7"/>
      <c r="BS18" s="13" t="s">
        <v>6</v>
      </c>
    </row>
    <row r="19" ht="12" customHeight="1">
      <c r="B19" s="17"/>
      <c r="C19" s="18"/>
      <c r="D19" s="28" t="s">
        <v>36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7"/>
      <c r="BS19" s="13" t="s">
        <v>6</v>
      </c>
    </row>
    <row r="20" ht="18.48" customHeight="1">
      <c r="B20" s="17"/>
      <c r="C20" s="18"/>
      <c r="D20" s="18"/>
      <c r="E20" s="23" t="s">
        <v>33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27"/>
      <c r="BS20" s="13" t="s">
        <v>35</v>
      </c>
    </row>
    <row r="21" ht="6.96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7"/>
    </row>
    <row r="22" ht="12" customHeight="1">
      <c r="B22" s="17"/>
      <c r="C22" s="18"/>
      <c r="D22" s="28" t="s">
        <v>37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7"/>
    </row>
    <row r="23" ht="16.5" customHeight="1">
      <c r="B23" s="17"/>
      <c r="C23" s="18"/>
      <c r="D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18"/>
      <c r="AP23" s="18"/>
      <c r="AQ23" s="18"/>
      <c r="AR23" s="16"/>
      <c r="BE23" s="27"/>
    </row>
    <row r="24" ht="6.96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7"/>
    </row>
    <row r="25" ht="6.96" customHeight="1">
      <c r="B25" s="17"/>
      <c r="C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18"/>
      <c r="AQ25" s="18"/>
      <c r="AR25" s="16"/>
      <c r="BE25" s="27"/>
    </row>
    <row r="26" s="1" customFormat="1" ht="25.92" customHeight="1">
      <c r="B26" s="34"/>
      <c r="C26" s="35"/>
      <c r="D26" s="36" t="s">
        <v>38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ROUND(AG54,2)</f>
        <v>0</v>
      </c>
      <c r="AL26" s="37"/>
      <c r="AM26" s="37"/>
      <c r="AN26" s="37"/>
      <c r="AO26" s="37"/>
      <c r="AP26" s="35"/>
      <c r="AQ26" s="35"/>
      <c r="AR26" s="39"/>
      <c r="BE26" s="27"/>
    </row>
    <row r="27" s="1" customFormat="1" ht="6.96" customHeight="1"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9"/>
      <c r="BE27" s="27"/>
    </row>
    <row r="28" s="1" customForma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39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40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41</v>
      </c>
      <c r="AL28" s="40"/>
      <c r="AM28" s="40"/>
      <c r="AN28" s="40"/>
      <c r="AO28" s="40"/>
      <c r="AP28" s="35"/>
      <c r="AQ28" s="35"/>
      <c r="AR28" s="39"/>
      <c r="BE28" s="27"/>
    </row>
    <row r="29" s="2" customFormat="1" ht="14.4" customHeight="1">
      <c r="B29" s="41"/>
      <c r="C29" s="42"/>
      <c r="D29" s="28" t="s">
        <v>42</v>
      </c>
      <c r="E29" s="42"/>
      <c r="F29" s="28" t="s">
        <v>43</v>
      </c>
      <c r="G29" s="42"/>
      <c r="H29" s="42"/>
      <c r="I29" s="42"/>
      <c r="J29" s="42"/>
      <c r="K29" s="42"/>
      <c r="L29" s="43">
        <v>0.20999999999999999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4">
        <f>ROUND(AZ54, 2)</f>
        <v>0</v>
      </c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4">
        <f>ROUND(AV54, 2)</f>
        <v>0</v>
      </c>
      <c r="AL29" s="42"/>
      <c r="AM29" s="42"/>
      <c r="AN29" s="42"/>
      <c r="AO29" s="42"/>
      <c r="AP29" s="42"/>
      <c r="AQ29" s="42"/>
      <c r="AR29" s="45"/>
      <c r="BE29" s="27"/>
    </row>
    <row r="30" s="2" customFormat="1" ht="14.4" customHeight="1">
      <c r="B30" s="41"/>
      <c r="C30" s="42"/>
      <c r="D30" s="42"/>
      <c r="E30" s="42"/>
      <c r="F30" s="28" t="s">
        <v>44</v>
      </c>
      <c r="G30" s="42"/>
      <c r="H30" s="42"/>
      <c r="I30" s="42"/>
      <c r="J30" s="42"/>
      <c r="K30" s="42"/>
      <c r="L30" s="43">
        <v>0.14999999999999999</v>
      </c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4">
        <f>ROUND(BA54, 2)</f>
        <v>0</v>
      </c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4">
        <f>ROUND(AW54, 2)</f>
        <v>0</v>
      </c>
      <c r="AL30" s="42"/>
      <c r="AM30" s="42"/>
      <c r="AN30" s="42"/>
      <c r="AO30" s="42"/>
      <c r="AP30" s="42"/>
      <c r="AQ30" s="42"/>
      <c r="AR30" s="45"/>
      <c r="BE30" s="27"/>
    </row>
    <row r="31" hidden="1" s="2" customFormat="1" ht="14.4" customHeight="1">
      <c r="B31" s="41"/>
      <c r="C31" s="42"/>
      <c r="D31" s="42"/>
      <c r="E31" s="42"/>
      <c r="F31" s="28" t="s">
        <v>45</v>
      </c>
      <c r="G31" s="42"/>
      <c r="H31" s="42"/>
      <c r="I31" s="42"/>
      <c r="J31" s="42"/>
      <c r="K31" s="42"/>
      <c r="L31" s="43">
        <v>0.20999999999999999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4">
        <f>ROUND(BB54, 2)</f>
        <v>0</v>
      </c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4">
        <v>0</v>
      </c>
      <c r="AL31" s="42"/>
      <c r="AM31" s="42"/>
      <c r="AN31" s="42"/>
      <c r="AO31" s="42"/>
      <c r="AP31" s="42"/>
      <c r="AQ31" s="42"/>
      <c r="AR31" s="45"/>
      <c r="BE31" s="27"/>
    </row>
    <row r="32" hidden="1" s="2" customFormat="1" ht="14.4" customHeight="1">
      <c r="B32" s="41"/>
      <c r="C32" s="42"/>
      <c r="D32" s="42"/>
      <c r="E32" s="42"/>
      <c r="F32" s="28" t="s">
        <v>46</v>
      </c>
      <c r="G32" s="42"/>
      <c r="H32" s="42"/>
      <c r="I32" s="42"/>
      <c r="J32" s="42"/>
      <c r="K32" s="42"/>
      <c r="L32" s="43">
        <v>0.14999999999999999</v>
      </c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4">
        <f>ROUND(BC54, 2)</f>
        <v>0</v>
      </c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4">
        <v>0</v>
      </c>
      <c r="AL32" s="42"/>
      <c r="AM32" s="42"/>
      <c r="AN32" s="42"/>
      <c r="AO32" s="42"/>
      <c r="AP32" s="42"/>
      <c r="AQ32" s="42"/>
      <c r="AR32" s="45"/>
      <c r="BE32" s="27"/>
    </row>
    <row r="33" hidden="1" s="2" customFormat="1" ht="14.4" customHeight="1">
      <c r="B33" s="41"/>
      <c r="C33" s="42"/>
      <c r="D33" s="42"/>
      <c r="E33" s="42"/>
      <c r="F33" s="28" t="s">
        <v>47</v>
      </c>
      <c r="G33" s="42"/>
      <c r="H33" s="42"/>
      <c r="I33" s="42"/>
      <c r="J33" s="42"/>
      <c r="K33" s="42"/>
      <c r="L33" s="43">
        <v>0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4">
        <f>ROUND(BD54, 2)</f>
        <v>0</v>
      </c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4">
        <v>0</v>
      </c>
      <c r="AL33" s="42"/>
      <c r="AM33" s="42"/>
      <c r="AN33" s="42"/>
      <c r="AO33" s="42"/>
      <c r="AP33" s="42"/>
      <c r="AQ33" s="42"/>
      <c r="AR33" s="45"/>
      <c r="BE33" s="27"/>
    </row>
    <row r="34" s="1" customFormat="1" ht="6.96" customHeight="1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9"/>
      <c r="BE34" s="27"/>
    </row>
    <row r="35" s="1" customFormat="1" ht="25.92" customHeight="1">
      <c r="B35" s="34"/>
      <c r="C35" s="46"/>
      <c r="D35" s="47" t="s">
        <v>48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49</v>
      </c>
      <c r="U35" s="48"/>
      <c r="V35" s="48"/>
      <c r="W35" s="48"/>
      <c r="X35" s="50" t="s">
        <v>50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9"/>
    </row>
    <row r="36" s="1" customFormat="1" ht="6.96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9"/>
    </row>
    <row r="37" s="1" customFormat="1" ht="6.96" customHeight="1"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39"/>
    </row>
    <row r="41" s="1" customFormat="1" ht="6.96" customHeight="1"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39"/>
    </row>
    <row r="42" s="1" customFormat="1" ht="24.96" customHeight="1">
      <c r="B42" s="34"/>
      <c r="C42" s="19" t="s">
        <v>51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9"/>
    </row>
    <row r="43" s="1" customFormat="1" ht="6.96" customHeight="1"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9"/>
    </row>
    <row r="44" s="1" customFormat="1" ht="12" customHeight="1">
      <c r="B44" s="34"/>
      <c r="C44" s="28" t="s">
        <v>13</v>
      </c>
      <c r="D44" s="35"/>
      <c r="E44" s="35"/>
      <c r="F44" s="35"/>
      <c r="G44" s="35"/>
      <c r="H44" s="35"/>
      <c r="I44" s="35"/>
      <c r="J44" s="35"/>
      <c r="K44" s="35"/>
      <c r="L44" s="35" t="str">
        <f>K5</f>
        <v>2017-000151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9"/>
    </row>
    <row r="45" s="3" customFormat="1" ht="36.96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60" t="str">
        <f>K6</f>
        <v>IS a komunikace pro výstavbu RD, Želetava - Horky</v>
      </c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61"/>
    </row>
    <row r="46" s="1" customFormat="1" ht="6.96" customHeight="1"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9"/>
    </row>
    <row r="47" s="1" customFormat="1" ht="12" customHeight="1">
      <c r="B47" s="34"/>
      <c r="C47" s="28" t="s">
        <v>20</v>
      </c>
      <c r="D47" s="35"/>
      <c r="E47" s="35"/>
      <c r="F47" s="35"/>
      <c r="G47" s="35"/>
      <c r="H47" s="35"/>
      <c r="I47" s="35"/>
      <c r="J47" s="35"/>
      <c r="K47" s="35"/>
      <c r="L47" s="62" t="str">
        <f>IF(K8="","",K8)</f>
        <v xml:space="preserve"> 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8" t="s">
        <v>22</v>
      </c>
      <c r="AJ47" s="35"/>
      <c r="AK47" s="35"/>
      <c r="AL47" s="35"/>
      <c r="AM47" s="63" t="str">
        <f>IF(AN8= "","",AN8)</f>
        <v>11. 7. 2019</v>
      </c>
      <c r="AN47" s="63"/>
      <c r="AO47" s="35"/>
      <c r="AP47" s="35"/>
      <c r="AQ47" s="35"/>
      <c r="AR47" s="39"/>
    </row>
    <row r="48" s="1" customFormat="1" ht="6.96" customHeight="1"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9"/>
    </row>
    <row r="49" s="1" customFormat="1" ht="13.65" customHeight="1">
      <c r="B49" s="34"/>
      <c r="C49" s="28" t="s">
        <v>24</v>
      </c>
      <c r="D49" s="35"/>
      <c r="E49" s="35"/>
      <c r="F49" s="35"/>
      <c r="G49" s="35"/>
      <c r="H49" s="35"/>
      <c r="I49" s="35"/>
      <c r="J49" s="35"/>
      <c r="K49" s="35"/>
      <c r="L49" s="35" t="str">
        <f>IF(E11= "","",E11)</f>
        <v>Městys Želetava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8" t="s">
        <v>31</v>
      </c>
      <c r="AJ49" s="35"/>
      <c r="AK49" s="35"/>
      <c r="AL49" s="35"/>
      <c r="AM49" s="64" t="str">
        <f>IF(E17="","",E17)</f>
        <v>PROfi Jihlava spol. s r.o.</v>
      </c>
      <c r="AN49" s="35"/>
      <c r="AO49" s="35"/>
      <c r="AP49" s="35"/>
      <c r="AQ49" s="35"/>
      <c r="AR49" s="39"/>
      <c r="AS49" s="65" t="s">
        <v>52</v>
      </c>
      <c r="AT49" s="66"/>
      <c r="AU49" s="67"/>
      <c r="AV49" s="67"/>
      <c r="AW49" s="67"/>
      <c r="AX49" s="67"/>
      <c r="AY49" s="67"/>
      <c r="AZ49" s="67"/>
      <c r="BA49" s="67"/>
      <c r="BB49" s="67"/>
      <c r="BC49" s="67"/>
      <c r="BD49" s="68"/>
    </row>
    <row r="50" s="1" customFormat="1" ht="13.65" customHeight="1">
      <c r="B50" s="34"/>
      <c r="C50" s="28" t="s">
        <v>29</v>
      </c>
      <c r="D50" s="35"/>
      <c r="E50" s="35"/>
      <c r="F50" s="35"/>
      <c r="G50" s="35"/>
      <c r="H50" s="35"/>
      <c r="I50" s="35"/>
      <c r="J50" s="35"/>
      <c r="K50" s="35"/>
      <c r="L50" s="35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8" t="s">
        <v>36</v>
      </c>
      <c r="AJ50" s="35"/>
      <c r="AK50" s="35"/>
      <c r="AL50" s="35"/>
      <c r="AM50" s="64" t="str">
        <f>IF(E20="","",E20)</f>
        <v>PROfi Jihlava spol. s r.o.</v>
      </c>
      <c r="AN50" s="35"/>
      <c r="AO50" s="35"/>
      <c r="AP50" s="35"/>
      <c r="AQ50" s="35"/>
      <c r="AR50" s="39"/>
      <c r="AS50" s="69"/>
      <c r="AT50" s="70"/>
      <c r="AU50" s="71"/>
      <c r="AV50" s="71"/>
      <c r="AW50" s="71"/>
      <c r="AX50" s="71"/>
      <c r="AY50" s="71"/>
      <c r="AZ50" s="71"/>
      <c r="BA50" s="71"/>
      <c r="BB50" s="71"/>
      <c r="BC50" s="71"/>
      <c r="BD50" s="72"/>
    </row>
    <row r="51" s="1" customFormat="1" ht="10.8" customHeight="1"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9"/>
      <c r="AS51" s="73"/>
      <c r="AT51" s="74"/>
      <c r="AU51" s="75"/>
      <c r="AV51" s="75"/>
      <c r="AW51" s="75"/>
      <c r="AX51" s="75"/>
      <c r="AY51" s="75"/>
      <c r="AZ51" s="75"/>
      <c r="BA51" s="75"/>
      <c r="BB51" s="75"/>
      <c r="BC51" s="75"/>
      <c r="BD51" s="76"/>
    </row>
    <row r="52" s="1" customFormat="1" ht="29.28" customHeight="1">
      <c r="B52" s="34"/>
      <c r="C52" s="77" t="s">
        <v>53</v>
      </c>
      <c r="D52" s="78"/>
      <c r="E52" s="78"/>
      <c r="F52" s="78"/>
      <c r="G52" s="78"/>
      <c r="H52" s="79"/>
      <c r="I52" s="80" t="s">
        <v>54</v>
      </c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81" t="s">
        <v>55</v>
      </c>
      <c r="AH52" s="78"/>
      <c r="AI52" s="78"/>
      <c r="AJ52" s="78"/>
      <c r="AK52" s="78"/>
      <c r="AL52" s="78"/>
      <c r="AM52" s="78"/>
      <c r="AN52" s="80" t="s">
        <v>56</v>
      </c>
      <c r="AO52" s="78"/>
      <c r="AP52" s="82"/>
      <c r="AQ52" s="83" t="s">
        <v>57</v>
      </c>
      <c r="AR52" s="39"/>
      <c r="AS52" s="84" t="s">
        <v>58</v>
      </c>
      <c r="AT52" s="85" t="s">
        <v>59</v>
      </c>
      <c r="AU52" s="85" t="s">
        <v>60</v>
      </c>
      <c r="AV52" s="85" t="s">
        <v>61</v>
      </c>
      <c r="AW52" s="85" t="s">
        <v>62</v>
      </c>
      <c r="AX52" s="85" t="s">
        <v>63</v>
      </c>
      <c r="AY52" s="85" t="s">
        <v>64</v>
      </c>
      <c r="AZ52" s="85" t="s">
        <v>65</v>
      </c>
      <c r="BA52" s="85" t="s">
        <v>66</v>
      </c>
      <c r="BB52" s="85" t="s">
        <v>67</v>
      </c>
      <c r="BC52" s="85" t="s">
        <v>68</v>
      </c>
      <c r="BD52" s="86" t="s">
        <v>69</v>
      </c>
    </row>
    <row r="53" s="1" customFormat="1" ht="10.8" customHeight="1"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9"/>
      <c r="AS53" s="87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9"/>
    </row>
    <row r="54" s="4" customFormat="1" ht="32.4" customHeight="1">
      <c r="B54" s="90"/>
      <c r="C54" s="91" t="s">
        <v>70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3">
        <f>ROUND(SUM(AG55:AG58),2)</f>
        <v>0</v>
      </c>
      <c r="AH54" s="93"/>
      <c r="AI54" s="93"/>
      <c r="AJ54" s="93"/>
      <c r="AK54" s="93"/>
      <c r="AL54" s="93"/>
      <c r="AM54" s="93"/>
      <c r="AN54" s="94">
        <f>SUM(AG54,AT54)</f>
        <v>0</v>
      </c>
      <c r="AO54" s="94"/>
      <c r="AP54" s="94"/>
      <c r="AQ54" s="95" t="s">
        <v>1</v>
      </c>
      <c r="AR54" s="96"/>
      <c r="AS54" s="97">
        <f>ROUND(SUM(AS55:AS58),2)</f>
        <v>0</v>
      </c>
      <c r="AT54" s="98">
        <f>ROUND(SUM(AV54:AW54),2)</f>
        <v>0</v>
      </c>
      <c r="AU54" s="99">
        <f>ROUND(SUM(AU55:AU58),5)</f>
        <v>0</v>
      </c>
      <c r="AV54" s="98">
        <f>ROUND(AZ54*L29,2)</f>
        <v>0</v>
      </c>
      <c r="AW54" s="98">
        <f>ROUND(BA54*L30,2)</f>
        <v>0</v>
      </c>
      <c r="AX54" s="98">
        <f>ROUND(BB54*L29,2)</f>
        <v>0</v>
      </c>
      <c r="AY54" s="98">
        <f>ROUND(BC54*L30,2)</f>
        <v>0</v>
      </c>
      <c r="AZ54" s="98">
        <f>ROUND(SUM(AZ55:AZ58),2)</f>
        <v>0</v>
      </c>
      <c r="BA54" s="98">
        <f>ROUND(SUM(BA55:BA58),2)</f>
        <v>0</v>
      </c>
      <c r="BB54" s="98">
        <f>ROUND(SUM(BB55:BB58),2)</f>
        <v>0</v>
      </c>
      <c r="BC54" s="98">
        <f>ROUND(SUM(BC55:BC58),2)</f>
        <v>0</v>
      </c>
      <c r="BD54" s="100">
        <f>ROUND(SUM(BD55:BD58),2)</f>
        <v>0</v>
      </c>
      <c r="BS54" s="101" t="s">
        <v>71</v>
      </c>
      <c r="BT54" s="101" t="s">
        <v>72</v>
      </c>
      <c r="BU54" s="102" t="s">
        <v>73</v>
      </c>
      <c r="BV54" s="101" t="s">
        <v>74</v>
      </c>
      <c r="BW54" s="101" t="s">
        <v>5</v>
      </c>
      <c r="BX54" s="101" t="s">
        <v>75</v>
      </c>
      <c r="CL54" s="101" t="s">
        <v>1</v>
      </c>
    </row>
    <row r="55" s="5" customFormat="1" ht="16.5" customHeight="1">
      <c r="A55" s="103" t="s">
        <v>76</v>
      </c>
      <c r="B55" s="104"/>
      <c r="C55" s="105"/>
      <c r="D55" s="106" t="s">
        <v>77</v>
      </c>
      <c r="E55" s="106"/>
      <c r="F55" s="106"/>
      <c r="G55" s="106"/>
      <c r="H55" s="106"/>
      <c r="I55" s="107"/>
      <c r="J55" s="106" t="s">
        <v>78</v>
      </c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8">
        <f>'000 - Vedlejší a ostatní ...'!J30</f>
        <v>0</v>
      </c>
      <c r="AH55" s="107"/>
      <c r="AI55" s="107"/>
      <c r="AJ55" s="107"/>
      <c r="AK55" s="107"/>
      <c r="AL55" s="107"/>
      <c r="AM55" s="107"/>
      <c r="AN55" s="108">
        <f>SUM(AG55,AT55)</f>
        <v>0</v>
      </c>
      <c r="AO55" s="107"/>
      <c r="AP55" s="107"/>
      <c r="AQ55" s="109" t="s">
        <v>79</v>
      </c>
      <c r="AR55" s="110"/>
      <c r="AS55" s="111">
        <v>0</v>
      </c>
      <c r="AT55" s="112">
        <f>ROUND(SUM(AV55:AW55),2)</f>
        <v>0</v>
      </c>
      <c r="AU55" s="113">
        <f>'000 - Vedlejší a ostatní ...'!P85</f>
        <v>0</v>
      </c>
      <c r="AV55" s="112">
        <f>'000 - Vedlejší a ostatní ...'!J33</f>
        <v>0</v>
      </c>
      <c r="AW55" s="112">
        <f>'000 - Vedlejší a ostatní ...'!J34</f>
        <v>0</v>
      </c>
      <c r="AX55" s="112">
        <f>'000 - Vedlejší a ostatní ...'!J35</f>
        <v>0</v>
      </c>
      <c r="AY55" s="112">
        <f>'000 - Vedlejší a ostatní ...'!J36</f>
        <v>0</v>
      </c>
      <c r="AZ55" s="112">
        <f>'000 - Vedlejší a ostatní ...'!F33</f>
        <v>0</v>
      </c>
      <c r="BA55" s="112">
        <f>'000 - Vedlejší a ostatní ...'!F34</f>
        <v>0</v>
      </c>
      <c r="BB55" s="112">
        <f>'000 - Vedlejší a ostatní ...'!F35</f>
        <v>0</v>
      </c>
      <c r="BC55" s="112">
        <f>'000 - Vedlejší a ostatní ...'!F36</f>
        <v>0</v>
      </c>
      <c r="BD55" s="114">
        <f>'000 - Vedlejší a ostatní ...'!F37</f>
        <v>0</v>
      </c>
      <c r="BT55" s="115" t="s">
        <v>80</v>
      </c>
      <c r="BV55" s="115" t="s">
        <v>74</v>
      </c>
      <c r="BW55" s="115" t="s">
        <v>81</v>
      </c>
      <c r="BX55" s="115" t="s">
        <v>5</v>
      </c>
      <c r="CL55" s="115" t="s">
        <v>1</v>
      </c>
      <c r="CM55" s="115" t="s">
        <v>82</v>
      </c>
    </row>
    <row r="56" s="5" customFormat="1" ht="16.5" customHeight="1">
      <c r="A56" s="103" t="s">
        <v>76</v>
      </c>
      <c r="B56" s="104"/>
      <c r="C56" s="105"/>
      <c r="D56" s="106" t="s">
        <v>83</v>
      </c>
      <c r="E56" s="106"/>
      <c r="F56" s="106"/>
      <c r="G56" s="106"/>
      <c r="H56" s="106"/>
      <c r="I56" s="107"/>
      <c r="J56" s="106" t="s">
        <v>84</v>
      </c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8">
        <f>'SO100 - Komunikace'!J30</f>
        <v>0</v>
      </c>
      <c r="AH56" s="107"/>
      <c r="AI56" s="107"/>
      <c r="AJ56" s="107"/>
      <c r="AK56" s="107"/>
      <c r="AL56" s="107"/>
      <c r="AM56" s="107"/>
      <c r="AN56" s="108">
        <f>SUM(AG56,AT56)</f>
        <v>0</v>
      </c>
      <c r="AO56" s="107"/>
      <c r="AP56" s="107"/>
      <c r="AQ56" s="109" t="s">
        <v>79</v>
      </c>
      <c r="AR56" s="110"/>
      <c r="AS56" s="111">
        <v>0</v>
      </c>
      <c r="AT56" s="112">
        <f>ROUND(SUM(AV56:AW56),2)</f>
        <v>0</v>
      </c>
      <c r="AU56" s="113">
        <f>'SO100 - Komunikace'!P90</f>
        <v>0</v>
      </c>
      <c r="AV56" s="112">
        <f>'SO100 - Komunikace'!J33</f>
        <v>0</v>
      </c>
      <c r="AW56" s="112">
        <f>'SO100 - Komunikace'!J34</f>
        <v>0</v>
      </c>
      <c r="AX56" s="112">
        <f>'SO100 - Komunikace'!J35</f>
        <v>0</v>
      </c>
      <c r="AY56" s="112">
        <f>'SO100 - Komunikace'!J36</f>
        <v>0</v>
      </c>
      <c r="AZ56" s="112">
        <f>'SO100 - Komunikace'!F33</f>
        <v>0</v>
      </c>
      <c r="BA56" s="112">
        <f>'SO100 - Komunikace'!F34</f>
        <v>0</v>
      </c>
      <c r="BB56" s="112">
        <f>'SO100 - Komunikace'!F35</f>
        <v>0</v>
      </c>
      <c r="BC56" s="112">
        <f>'SO100 - Komunikace'!F36</f>
        <v>0</v>
      </c>
      <c r="BD56" s="114">
        <f>'SO100 - Komunikace'!F37</f>
        <v>0</v>
      </c>
      <c r="BT56" s="115" t="s">
        <v>80</v>
      </c>
      <c r="BV56" s="115" t="s">
        <v>74</v>
      </c>
      <c r="BW56" s="115" t="s">
        <v>85</v>
      </c>
      <c r="BX56" s="115" t="s">
        <v>5</v>
      </c>
      <c r="CL56" s="115" t="s">
        <v>1</v>
      </c>
      <c r="CM56" s="115" t="s">
        <v>82</v>
      </c>
    </row>
    <row r="57" s="5" customFormat="1" ht="16.5" customHeight="1">
      <c r="A57" s="103" t="s">
        <v>76</v>
      </c>
      <c r="B57" s="104"/>
      <c r="C57" s="105"/>
      <c r="D57" s="106" t="s">
        <v>86</v>
      </c>
      <c r="E57" s="106"/>
      <c r="F57" s="106"/>
      <c r="G57" s="106"/>
      <c r="H57" s="106"/>
      <c r="I57" s="107"/>
      <c r="J57" s="106" t="s">
        <v>87</v>
      </c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8">
        <f>'SO 200 - STL plynovod'!J30</f>
        <v>0</v>
      </c>
      <c r="AH57" s="107"/>
      <c r="AI57" s="107"/>
      <c r="AJ57" s="107"/>
      <c r="AK57" s="107"/>
      <c r="AL57" s="107"/>
      <c r="AM57" s="107"/>
      <c r="AN57" s="108">
        <f>SUM(AG57,AT57)</f>
        <v>0</v>
      </c>
      <c r="AO57" s="107"/>
      <c r="AP57" s="107"/>
      <c r="AQ57" s="109" t="s">
        <v>79</v>
      </c>
      <c r="AR57" s="110"/>
      <c r="AS57" s="111">
        <v>0</v>
      </c>
      <c r="AT57" s="112">
        <f>ROUND(SUM(AV57:AW57),2)</f>
        <v>0</v>
      </c>
      <c r="AU57" s="113">
        <f>'SO 200 - STL plynovod'!P86</f>
        <v>0</v>
      </c>
      <c r="AV57" s="112">
        <f>'SO 200 - STL plynovod'!J33</f>
        <v>0</v>
      </c>
      <c r="AW57" s="112">
        <f>'SO 200 - STL plynovod'!J34</f>
        <v>0</v>
      </c>
      <c r="AX57" s="112">
        <f>'SO 200 - STL plynovod'!J35</f>
        <v>0</v>
      </c>
      <c r="AY57" s="112">
        <f>'SO 200 - STL plynovod'!J36</f>
        <v>0</v>
      </c>
      <c r="AZ57" s="112">
        <f>'SO 200 - STL plynovod'!F33</f>
        <v>0</v>
      </c>
      <c r="BA57" s="112">
        <f>'SO 200 - STL plynovod'!F34</f>
        <v>0</v>
      </c>
      <c r="BB57" s="112">
        <f>'SO 200 - STL plynovod'!F35</f>
        <v>0</v>
      </c>
      <c r="BC57" s="112">
        <f>'SO 200 - STL plynovod'!F36</f>
        <v>0</v>
      </c>
      <c r="BD57" s="114">
        <f>'SO 200 - STL plynovod'!F37</f>
        <v>0</v>
      </c>
      <c r="BT57" s="115" t="s">
        <v>80</v>
      </c>
      <c r="BV57" s="115" t="s">
        <v>74</v>
      </c>
      <c r="BW57" s="115" t="s">
        <v>88</v>
      </c>
      <c r="BX57" s="115" t="s">
        <v>5</v>
      </c>
      <c r="CL57" s="115" t="s">
        <v>1</v>
      </c>
      <c r="CM57" s="115" t="s">
        <v>82</v>
      </c>
    </row>
    <row r="58" s="5" customFormat="1" ht="16.5" customHeight="1">
      <c r="A58" s="103" t="s">
        <v>76</v>
      </c>
      <c r="B58" s="104"/>
      <c r="C58" s="105"/>
      <c r="D58" s="106" t="s">
        <v>89</v>
      </c>
      <c r="E58" s="106"/>
      <c r="F58" s="106"/>
      <c r="G58" s="106"/>
      <c r="H58" s="106"/>
      <c r="I58" s="107"/>
      <c r="J58" s="106" t="s">
        <v>90</v>
      </c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8">
        <f>'SO400 - Veřejné osvětlení'!J30</f>
        <v>0</v>
      </c>
      <c r="AH58" s="107"/>
      <c r="AI58" s="107"/>
      <c r="AJ58" s="107"/>
      <c r="AK58" s="107"/>
      <c r="AL58" s="107"/>
      <c r="AM58" s="107"/>
      <c r="AN58" s="108">
        <f>SUM(AG58,AT58)</f>
        <v>0</v>
      </c>
      <c r="AO58" s="107"/>
      <c r="AP58" s="107"/>
      <c r="AQ58" s="109" t="s">
        <v>79</v>
      </c>
      <c r="AR58" s="110"/>
      <c r="AS58" s="116">
        <v>0</v>
      </c>
      <c r="AT58" s="117">
        <f>ROUND(SUM(AV58:AW58),2)</f>
        <v>0</v>
      </c>
      <c r="AU58" s="118">
        <f>'SO400 - Veřejné osvětlení'!P81</f>
        <v>0</v>
      </c>
      <c r="AV58" s="117">
        <f>'SO400 - Veřejné osvětlení'!J33</f>
        <v>0</v>
      </c>
      <c r="AW58" s="117">
        <f>'SO400 - Veřejné osvětlení'!J34</f>
        <v>0</v>
      </c>
      <c r="AX58" s="117">
        <f>'SO400 - Veřejné osvětlení'!J35</f>
        <v>0</v>
      </c>
      <c r="AY58" s="117">
        <f>'SO400 - Veřejné osvětlení'!J36</f>
        <v>0</v>
      </c>
      <c r="AZ58" s="117">
        <f>'SO400 - Veřejné osvětlení'!F33</f>
        <v>0</v>
      </c>
      <c r="BA58" s="117">
        <f>'SO400 - Veřejné osvětlení'!F34</f>
        <v>0</v>
      </c>
      <c r="BB58" s="117">
        <f>'SO400 - Veřejné osvětlení'!F35</f>
        <v>0</v>
      </c>
      <c r="BC58" s="117">
        <f>'SO400 - Veřejné osvětlení'!F36</f>
        <v>0</v>
      </c>
      <c r="BD58" s="119">
        <f>'SO400 - Veřejné osvětlení'!F37</f>
        <v>0</v>
      </c>
      <c r="BT58" s="115" t="s">
        <v>80</v>
      </c>
      <c r="BV58" s="115" t="s">
        <v>74</v>
      </c>
      <c r="BW58" s="115" t="s">
        <v>91</v>
      </c>
      <c r="BX58" s="115" t="s">
        <v>5</v>
      </c>
      <c r="CL58" s="115" t="s">
        <v>1</v>
      </c>
      <c r="CM58" s="115" t="s">
        <v>82</v>
      </c>
    </row>
    <row r="59" s="1" customFormat="1" ht="30" customHeight="1">
      <c r="B59" s="34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9"/>
    </row>
    <row r="60" s="1" customFormat="1" ht="6.96" customHeight="1">
      <c r="B60" s="53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39"/>
    </row>
  </sheetData>
  <sheetProtection sheet="1" formatColumns="0" formatRows="0" objects="1" scenarios="1" spinCount="100000" saltValue="Kl8W7hdsja4vz6d/23CLdBnm9gyJDv/27nAyankqLOgspI/cKEdB6FIVUMxlsehAaGOQ4lSo0ZgBzirdszFzHQ==" hashValue="wAJScnPu87VTlSYyKL8y8rOpmymDG1vPjErbudmtSmw8psWnF36CaZuWhgGOKlHQGonKTUQ681N43SsArslnng==" algorithmName="SHA-512" password="CC35"/>
  <mergeCells count="54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N58:AP58"/>
    <mergeCell ref="AG58:AM58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</mergeCells>
  <hyperlinks>
    <hyperlink ref="A55" location="'000 - Vedlejší a ostatní ...'!C2" display="/"/>
    <hyperlink ref="A56" location="'SO100 - Komunikace'!C2" display="/"/>
    <hyperlink ref="A57" location="'SO 200 - STL plynovod'!C2" display="/"/>
    <hyperlink ref="A58" location="'SO400 - Veřejné osvětlení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0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3" t="s">
        <v>81</v>
      </c>
    </row>
    <row r="3" ht="6.96" customHeight="1">
      <c r="B3" s="121"/>
      <c r="C3" s="122"/>
      <c r="D3" s="122"/>
      <c r="E3" s="122"/>
      <c r="F3" s="122"/>
      <c r="G3" s="122"/>
      <c r="H3" s="122"/>
      <c r="I3" s="123"/>
      <c r="J3" s="122"/>
      <c r="K3" s="122"/>
      <c r="L3" s="16"/>
      <c r="AT3" s="13" t="s">
        <v>82</v>
      </c>
    </row>
    <row r="4" ht="24.96" customHeight="1">
      <c r="B4" s="16"/>
      <c r="D4" s="124" t="s">
        <v>92</v>
      </c>
      <c r="L4" s="16"/>
      <c r="M4" s="20" t="s">
        <v>10</v>
      </c>
      <c r="AT4" s="13" t="s">
        <v>4</v>
      </c>
    </row>
    <row r="5" ht="6.96" customHeight="1">
      <c r="B5" s="16"/>
      <c r="L5" s="16"/>
    </row>
    <row r="6" ht="12" customHeight="1">
      <c r="B6" s="16"/>
      <c r="D6" s="125" t="s">
        <v>16</v>
      </c>
      <c r="L6" s="16"/>
    </row>
    <row r="7" ht="16.5" customHeight="1">
      <c r="B7" s="16"/>
      <c r="E7" s="126" t="str">
        <f>'Rekapitulace stavby'!K6</f>
        <v>IS a komunikace pro výstavbu RD, Želetava - Horky</v>
      </c>
      <c r="F7" s="125"/>
      <c r="G7" s="125"/>
      <c r="H7" s="125"/>
      <c r="L7" s="16"/>
    </row>
    <row r="8" s="1" customFormat="1" ht="12" customHeight="1">
      <c r="B8" s="39"/>
      <c r="D8" s="125" t="s">
        <v>93</v>
      </c>
      <c r="I8" s="127"/>
      <c r="L8" s="39"/>
    </row>
    <row r="9" s="1" customFormat="1" ht="36.96" customHeight="1">
      <c r="B9" s="39"/>
      <c r="E9" s="128" t="s">
        <v>94</v>
      </c>
      <c r="F9" s="1"/>
      <c r="G9" s="1"/>
      <c r="H9" s="1"/>
      <c r="I9" s="127"/>
      <c r="L9" s="39"/>
    </row>
    <row r="10" s="1" customFormat="1">
      <c r="B10" s="39"/>
      <c r="I10" s="127"/>
      <c r="L10" s="39"/>
    </row>
    <row r="11" s="1" customFormat="1" ht="12" customHeight="1">
      <c r="B11" s="39"/>
      <c r="D11" s="125" t="s">
        <v>18</v>
      </c>
      <c r="F11" s="13" t="s">
        <v>1</v>
      </c>
      <c r="I11" s="129" t="s">
        <v>19</v>
      </c>
      <c r="J11" s="13" t="s">
        <v>1</v>
      </c>
      <c r="L11" s="39"/>
    </row>
    <row r="12" s="1" customFormat="1" ht="12" customHeight="1">
      <c r="B12" s="39"/>
      <c r="D12" s="125" t="s">
        <v>20</v>
      </c>
      <c r="F12" s="13" t="s">
        <v>21</v>
      </c>
      <c r="I12" s="129" t="s">
        <v>22</v>
      </c>
      <c r="J12" s="130" t="str">
        <f>'Rekapitulace stavby'!AN8</f>
        <v>11. 7. 2019</v>
      </c>
      <c r="L12" s="39"/>
    </row>
    <row r="13" s="1" customFormat="1" ht="10.8" customHeight="1">
      <c r="B13" s="39"/>
      <c r="I13" s="127"/>
      <c r="L13" s="39"/>
    </row>
    <row r="14" s="1" customFormat="1" ht="12" customHeight="1">
      <c r="B14" s="39"/>
      <c r="D14" s="125" t="s">
        <v>24</v>
      </c>
      <c r="I14" s="129" t="s">
        <v>25</v>
      </c>
      <c r="J14" s="13" t="s">
        <v>1</v>
      </c>
      <c r="L14" s="39"/>
    </row>
    <row r="15" s="1" customFormat="1" ht="18" customHeight="1">
      <c r="B15" s="39"/>
      <c r="E15" s="13" t="s">
        <v>95</v>
      </c>
      <c r="I15" s="129" t="s">
        <v>28</v>
      </c>
      <c r="J15" s="13" t="s">
        <v>1</v>
      </c>
      <c r="L15" s="39"/>
    </row>
    <row r="16" s="1" customFormat="1" ht="6.96" customHeight="1">
      <c r="B16" s="39"/>
      <c r="I16" s="127"/>
      <c r="L16" s="39"/>
    </row>
    <row r="17" s="1" customFormat="1" ht="12" customHeight="1">
      <c r="B17" s="39"/>
      <c r="D17" s="125" t="s">
        <v>29</v>
      </c>
      <c r="I17" s="129" t="s">
        <v>25</v>
      </c>
      <c r="J17" s="29" t="str">
        <f>'Rekapitulace stavby'!AN13</f>
        <v>Vyplň údaj</v>
      </c>
      <c r="L17" s="39"/>
    </row>
    <row r="18" s="1" customFormat="1" ht="18" customHeight="1">
      <c r="B18" s="39"/>
      <c r="E18" s="29" t="str">
        <f>'Rekapitulace stavby'!E14</f>
        <v>Vyplň údaj</v>
      </c>
      <c r="F18" s="13"/>
      <c r="G18" s="13"/>
      <c r="H18" s="13"/>
      <c r="I18" s="129" t="s">
        <v>28</v>
      </c>
      <c r="J18" s="29" t="str">
        <f>'Rekapitulace stavby'!AN14</f>
        <v>Vyplň údaj</v>
      </c>
      <c r="L18" s="39"/>
    </row>
    <row r="19" s="1" customFormat="1" ht="6.96" customHeight="1">
      <c r="B19" s="39"/>
      <c r="I19" s="127"/>
      <c r="L19" s="39"/>
    </row>
    <row r="20" s="1" customFormat="1" ht="12" customHeight="1">
      <c r="B20" s="39"/>
      <c r="D20" s="125" t="s">
        <v>31</v>
      </c>
      <c r="I20" s="129" t="s">
        <v>25</v>
      </c>
      <c r="J20" s="13" t="s">
        <v>32</v>
      </c>
      <c r="L20" s="39"/>
    </row>
    <row r="21" s="1" customFormat="1" ht="18" customHeight="1">
      <c r="B21" s="39"/>
      <c r="E21" s="13" t="s">
        <v>33</v>
      </c>
      <c r="I21" s="129" t="s">
        <v>28</v>
      </c>
      <c r="J21" s="13" t="s">
        <v>34</v>
      </c>
      <c r="L21" s="39"/>
    </row>
    <row r="22" s="1" customFormat="1" ht="6.96" customHeight="1">
      <c r="B22" s="39"/>
      <c r="I22" s="127"/>
      <c r="L22" s="39"/>
    </row>
    <row r="23" s="1" customFormat="1" ht="12" customHeight="1">
      <c r="B23" s="39"/>
      <c r="D23" s="125" t="s">
        <v>36</v>
      </c>
      <c r="I23" s="129" t="s">
        <v>25</v>
      </c>
      <c r="J23" s="13" t="s">
        <v>32</v>
      </c>
      <c r="L23" s="39"/>
    </row>
    <row r="24" s="1" customFormat="1" ht="18" customHeight="1">
      <c r="B24" s="39"/>
      <c r="E24" s="13" t="s">
        <v>33</v>
      </c>
      <c r="I24" s="129" t="s">
        <v>28</v>
      </c>
      <c r="J24" s="13" t="s">
        <v>34</v>
      </c>
      <c r="L24" s="39"/>
    </row>
    <row r="25" s="1" customFormat="1" ht="6.96" customHeight="1">
      <c r="B25" s="39"/>
      <c r="I25" s="127"/>
      <c r="L25" s="39"/>
    </row>
    <row r="26" s="1" customFormat="1" ht="12" customHeight="1">
      <c r="B26" s="39"/>
      <c r="D26" s="125" t="s">
        <v>37</v>
      </c>
      <c r="I26" s="127"/>
      <c r="L26" s="39"/>
    </row>
    <row r="27" s="6" customFormat="1" ht="16.5" customHeight="1">
      <c r="B27" s="131"/>
      <c r="E27" s="132" t="s">
        <v>1</v>
      </c>
      <c r="F27" s="132"/>
      <c r="G27" s="132"/>
      <c r="H27" s="132"/>
      <c r="I27" s="133"/>
      <c r="L27" s="131"/>
    </row>
    <row r="28" s="1" customFormat="1" ht="6.96" customHeight="1">
      <c r="B28" s="39"/>
      <c r="I28" s="127"/>
      <c r="L28" s="39"/>
    </row>
    <row r="29" s="1" customFormat="1" ht="6.96" customHeight="1">
      <c r="B29" s="39"/>
      <c r="D29" s="67"/>
      <c r="E29" s="67"/>
      <c r="F29" s="67"/>
      <c r="G29" s="67"/>
      <c r="H29" s="67"/>
      <c r="I29" s="134"/>
      <c r="J29" s="67"/>
      <c r="K29" s="67"/>
      <c r="L29" s="39"/>
    </row>
    <row r="30" s="1" customFormat="1" ht="25.44" customHeight="1">
      <c r="B30" s="39"/>
      <c r="D30" s="135" t="s">
        <v>38</v>
      </c>
      <c r="I30" s="127"/>
      <c r="J30" s="136">
        <f>ROUND(J85, 2)</f>
        <v>0</v>
      </c>
      <c r="L30" s="39"/>
    </row>
    <row r="31" s="1" customFormat="1" ht="6.96" customHeight="1">
      <c r="B31" s="39"/>
      <c r="D31" s="67"/>
      <c r="E31" s="67"/>
      <c r="F31" s="67"/>
      <c r="G31" s="67"/>
      <c r="H31" s="67"/>
      <c r="I31" s="134"/>
      <c r="J31" s="67"/>
      <c r="K31" s="67"/>
      <c r="L31" s="39"/>
    </row>
    <row r="32" s="1" customFormat="1" ht="14.4" customHeight="1">
      <c r="B32" s="39"/>
      <c r="F32" s="137" t="s">
        <v>40</v>
      </c>
      <c r="I32" s="138" t="s">
        <v>39</v>
      </c>
      <c r="J32" s="137" t="s">
        <v>41</v>
      </c>
      <c r="L32" s="39"/>
    </row>
    <row r="33" s="1" customFormat="1" ht="14.4" customHeight="1">
      <c r="B33" s="39"/>
      <c r="D33" s="125" t="s">
        <v>42</v>
      </c>
      <c r="E33" s="125" t="s">
        <v>43</v>
      </c>
      <c r="F33" s="139">
        <f>ROUND((SUM(BE85:BE129)),  2)</f>
        <v>0</v>
      </c>
      <c r="I33" s="140">
        <v>0.20999999999999999</v>
      </c>
      <c r="J33" s="139">
        <f>ROUND(((SUM(BE85:BE129))*I33),  2)</f>
        <v>0</v>
      </c>
      <c r="L33" s="39"/>
    </row>
    <row r="34" s="1" customFormat="1" ht="14.4" customHeight="1">
      <c r="B34" s="39"/>
      <c r="E34" s="125" t="s">
        <v>44</v>
      </c>
      <c r="F34" s="139">
        <f>ROUND((SUM(BF85:BF129)),  2)</f>
        <v>0</v>
      </c>
      <c r="I34" s="140">
        <v>0.14999999999999999</v>
      </c>
      <c r="J34" s="139">
        <f>ROUND(((SUM(BF85:BF129))*I34),  2)</f>
        <v>0</v>
      </c>
      <c r="L34" s="39"/>
    </row>
    <row r="35" hidden="1" s="1" customFormat="1" ht="14.4" customHeight="1">
      <c r="B35" s="39"/>
      <c r="E35" s="125" t="s">
        <v>45</v>
      </c>
      <c r="F35" s="139">
        <f>ROUND((SUM(BG85:BG129)),  2)</f>
        <v>0</v>
      </c>
      <c r="I35" s="140">
        <v>0.20999999999999999</v>
      </c>
      <c r="J35" s="139">
        <f>0</f>
        <v>0</v>
      </c>
      <c r="L35" s="39"/>
    </row>
    <row r="36" hidden="1" s="1" customFormat="1" ht="14.4" customHeight="1">
      <c r="B36" s="39"/>
      <c r="E36" s="125" t="s">
        <v>46</v>
      </c>
      <c r="F36" s="139">
        <f>ROUND((SUM(BH85:BH129)),  2)</f>
        <v>0</v>
      </c>
      <c r="I36" s="140">
        <v>0.14999999999999999</v>
      </c>
      <c r="J36" s="139">
        <f>0</f>
        <v>0</v>
      </c>
      <c r="L36" s="39"/>
    </row>
    <row r="37" hidden="1" s="1" customFormat="1" ht="14.4" customHeight="1">
      <c r="B37" s="39"/>
      <c r="E37" s="125" t="s">
        <v>47</v>
      </c>
      <c r="F37" s="139">
        <f>ROUND((SUM(BI85:BI129)),  2)</f>
        <v>0</v>
      </c>
      <c r="I37" s="140">
        <v>0</v>
      </c>
      <c r="J37" s="139">
        <f>0</f>
        <v>0</v>
      </c>
      <c r="L37" s="39"/>
    </row>
    <row r="38" s="1" customFormat="1" ht="6.96" customHeight="1">
      <c r="B38" s="39"/>
      <c r="I38" s="127"/>
      <c r="L38" s="39"/>
    </row>
    <row r="39" s="1" customFormat="1" ht="25.44" customHeight="1">
      <c r="B39" s="39"/>
      <c r="C39" s="141"/>
      <c r="D39" s="142" t="s">
        <v>48</v>
      </c>
      <c r="E39" s="143"/>
      <c r="F39" s="143"/>
      <c r="G39" s="144" t="s">
        <v>49</v>
      </c>
      <c r="H39" s="145" t="s">
        <v>50</v>
      </c>
      <c r="I39" s="146"/>
      <c r="J39" s="147">
        <f>SUM(J30:J37)</f>
        <v>0</v>
      </c>
      <c r="K39" s="148"/>
      <c r="L39" s="39"/>
    </row>
    <row r="40" s="1" customFormat="1" ht="14.4" customHeight="1">
      <c r="B40" s="149"/>
      <c r="C40" s="150"/>
      <c r="D40" s="150"/>
      <c r="E40" s="150"/>
      <c r="F40" s="150"/>
      <c r="G40" s="150"/>
      <c r="H40" s="150"/>
      <c r="I40" s="151"/>
      <c r="J40" s="150"/>
      <c r="K40" s="150"/>
      <c r="L40" s="39"/>
    </row>
    <row r="44" s="1" customFormat="1" ht="6.96" customHeight="1">
      <c r="B44" s="152"/>
      <c r="C44" s="153"/>
      <c r="D44" s="153"/>
      <c r="E44" s="153"/>
      <c r="F44" s="153"/>
      <c r="G44" s="153"/>
      <c r="H44" s="153"/>
      <c r="I44" s="154"/>
      <c r="J44" s="153"/>
      <c r="K44" s="153"/>
      <c r="L44" s="39"/>
    </row>
    <row r="45" s="1" customFormat="1" ht="24.96" customHeight="1">
      <c r="B45" s="34"/>
      <c r="C45" s="19" t="s">
        <v>96</v>
      </c>
      <c r="D45" s="35"/>
      <c r="E45" s="35"/>
      <c r="F45" s="35"/>
      <c r="G45" s="35"/>
      <c r="H45" s="35"/>
      <c r="I45" s="127"/>
      <c r="J45" s="35"/>
      <c r="K45" s="35"/>
      <c r="L45" s="39"/>
    </row>
    <row r="46" s="1" customFormat="1" ht="6.96" customHeight="1">
      <c r="B46" s="34"/>
      <c r="C46" s="35"/>
      <c r="D46" s="35"/>
      <c r="E46" s="35"/>
      <c r="F46" s="35"/>
      <c r="G46" s="35"/>
      <c r="H46" s="35"/>
      <c r="I46" s="127"/>
      <c r="J46" s="35"/>
      <c r="K46" s="35"/>
      <c r="L46" s="39"/>
    </row>
    <row r="47" s="1" customFormat="1" ht="12" customHeight="1">
      <c r="B47" s="34"/>
      <c r="C47" s="28" t="s">
        <v>16</v>
      </c>
      <c r="D47" s="35"/>
      <c r="E47" s="35"/>
      <c r="F47" s="35"/>
      <c r="G47" s="35"/>
      <c r="H47" s="35"/>
      <c r="I47" s="127"/>
      <c r="J47" s="35"/>
      <c r="K47" s="35"/>
      <c r="L47" s="39"/>
    </row>
    <row r="48" s="1" customFormat="1" ht="16.5" customHeight="1">
      <c r="B48" s="34"/>
      <c r="C48" s="35"/>
      <c r="D48" s="35"/>
      <c r="E48" s="155" t="str">
        <f>E7</f>
        <v>IS a komunikace pro výstavbu RD, Želetava - Horky</v>
      </c>
      <c r="F48" s="28"/>
      <c r="G48" s="28"/>
      <c r="H48" s="28"/>
      <c r="I48" s="127"/>
      <c r="J48" s="35"/>
      <c r="K48" s="35"/>
      <c r="L48" s="39"/>
    </row>
    <row r="49" s="1" customFormat="1" ht="12" customHeight="1">
      <c r="B49" s="34"/>
      <c r="C49" s="28" t="s">
        <v>93</v>
      </c>
      <c r="D49" s="35"/>
      <c r="E49" s="35"/>
      <c r="F49" s="35"/>
      <c r="G49" s="35"/>
      <c r="H49" s="35"/>
      <c r="I49" s="127"/>
      <c r="J49" s="35"/>
      <c r="K49" s="35"/>
      <c r="L49" s="39"/>
    </row>
    <row r="50" s="1" customFormat="1" ht="16.5" customHeight="1">
      <c r="B50" s="34"/>
      <c r="C50" s="35"/>
      <c r="D50" s="35"/>
      <c r="E50" s="60" t="str">
        <f>E9</f>
        <v>000 - Vedlejší a ostatní náklady</v>
      </c>
      <c r="F50" s="35"/>
      <c r="G50" s="35"/>
      <c r="H50" s="35"/>
      <c r="I50" s="127"/>
      <c r="J50" s="35"/>
      <c r="K50" s="35"/>
      <c r="L50" s="39"/>
    </row>
    <row r="51" s="1" customFormat="1" ht="6.96" customHeight="1">
      <c r="B51" s="34"/>
      <c r="C51" s="35"/>
      <c r="D51" s="35"/>
      <c r="E51" s="35"/>
      <c r="F51" s="35"/>
      <c r="G51" s="35"/>
      <c r="H51" s="35"/>
      <c r="I51" s="127"/>
      <c r="J51" s="35"/>
      <c r="K51" s="35"/>
      <c r="L51" s="39"/>
    </row>
    <row r="52" s="1" customFormat="1" ht="12" customHeight="1">
      <c r="B52" s="34"/>
      <c r="C52" s="28" t="s">
        <v>20</v>
      </c>
      <c r="D52" s="35"/>
      <c r="E52" s="35"/>
      <c r="F52" s="23" t="str">
        <f>F12</f>
        <v xml:space="preserve"> </v>
      </c>
      <c r="G52" s="35"/>
      <c r="H52" s="35"/>
      <c r="I52" s="129" t="s">
        <v>22</v>
      </c>
      <c r="J52" s="63" t="str">
        <f>IF(J12="","",J12)</f>
        <v>11. 7. 2019</v>
      </c>
      <c r="K52" s="35"/>
      <c r="L52" s="39"/>
    </row>
    <row r="53" s="1" customFormat="1" ht="6.96" customHeight="1">
      <c r="B53" s="34"/>
      <c r="C53" s="35"/>
      <c r="D53" s="35"/>
      <c r="E53" s="35"/>
      <c r="F53" s="35"/>
      <c r="G53" s="35"/>
      <c r="H53" s="35"/>
      <c r="I53" s="127"/>
      <c r="J53" s="35"/>
      <c r="K53" s="35"/>
      <c r="L53" s="39"/>
    </row>
    <row r="54" s="1" customFormat="1" ht="13.65" customHeight="1">
      <c r="B54" s="34"/>
      <c r="C54" s="28" t="s">
        <v>24</v>
      </c>
      <c r="D54" s="35"/>
      <c r="E54" s="35"/>
      <c r="F54" s="23" t="str">
        <f>E15</f>
        <v>Obec Dědice</v>
      </c>
      <c r="G54" s="35"/>
      <c r="H54" s="35"/>
      <c r="I54" s="129" t="s">
        <v>31</v>
      </c>
      <c r="J54" s="32" t="str">
        <f>E21</f>
        <v>PROfi Jihlava spol. s r.o.</v>
      </c>
      <c r="K54" s="35"/>
      <c r="L54" s="39"/>
    </row>
    <row r="55" s="1" customFormat="1" ht="13.65" customHeight="1">
      <c r="B55" s="34"/>
      <c r="C55" s="28" t="s">
        <v>29</v>
      </c>
      <c r="D55" s="35"/>
      <c r="E55" s="35"/>
      <c r="F55" s="23" t="str">
        <f>IF(E18="","",E18)</f>
        <v>Vyplň údaj</v>
      </c>
      <c r="G55" s="35"/>
      <c r="H55" s="35"/>
      <c r="I55" s="129" t="s">
        <v>36</v>
      </c>
      <c r="J55" s="32" t="str">
        <f>E24</f>
        <v>PROfi Jihlava spol. s r.o.</v>
      </c>
      <c r="K55" s="35"/>
      <c r="L55" s="39"/>
    </row>
    <row r="56" s="1" customFormat="1" ht="10.32" customHeight="1">
      <c r="B56" s="34"/>
      <c r="C56" s="35"/>
      <c r="D56" s="35"/>
      <c r="E56" s="35"/>
      <c r="F56" s="35"/>
      <c r="G56" s="35"/>
      <c r="H56" s="35"/>
      <c r="I56" s="127"/>
      <c r="J56" s="35"/>
      <c r="K56" s="35"/>
      <c r="L56" s="39"/>
    </row>
    <row r="57" s="1" customFormat="1" ht="29.28" customHeight="1">
      <c r="B57" s="34"/>
      <c r="C57" s="156" t="s">
        <v>97</v>
      </c>
      <c r="D57" s="157"/>
      <c r="E57" s="157"/>
      <c r="F57" s="157"/>
      <c r="G57" s="157"/>
      <c r="H57" s="157"/>
      <c r="I57" s="158"/>
      <c r="J57" s="159" t="s">
        <v>98</v>
      </c>
      <c r="K57" s="157"/>
      <c r="L57" s="39"/>
    </row>
    <row r="58" s="1" customFormat="1" ht="10.32" customHeight="1">
      <c r="B58" s="34"/>
      <c r="C58" s="35"/>
      <c r="D58" s="35"/>
      <c r="E58" s="35"/>
      <c r="F58" s="35"/>
      <c r="G58" s="35"/>
      <c r="H58" s="35"/>
      <c r="I58" s="127"/>
      <c r="J58" s="35"/>
      <c r="K58" s="35"/>
      <c r="L58" s="39"/>
    </row>
    <row r="59" s="1" customFormat="1" ht="22.8" customHeight="1">
      <c r="B59" s="34"/>
      <c r="C59" s="160" t="s">
        <v>99</v>
      </c>
      <c r="D59" s="35"/>
      <c r="E59" s="35"/>
      <c r="F59" s="35"/>
      <c r="G59" s="35"/>
      <c r="H59" s="35"/>
      <c r="I59" s="127"/>
      <c r="J59" s="94">
        <f>J85</f>
        <v>0</v>
      </c>
      <c r="K59" s="35"/>
      <c r="L59" s="39"/>
      <c r="AU59" s="13" t="s">
        <v>100</v>
      </c>
    </row>
    <row r="60" s="7" customFormat="1" ht="24.96" customHeight="1">
      <c r="B60" s="161"/>
      <c r="C60" s="162"/>
      <c r="D60" s="163" t="s">
        <v>101</v>
      </c>
      <c r="E60" s="164"/>
      <c r="F60" s="164"/>
      <c r="G60" s="164"/>
      <c r="H60" s="164"/>
      <c r="I60" s="165"/>
      <c r="J60" s="166">
        <f>J86</f>
        <v>0</v>
      </c>
      <c r="K60" s="162"/>
      <c r="L60" s="167"/>
    </row>
    <row r="61" s="8" customFormat="1" ht="19.92" customHeight="1">
      <c r="B61" s="168"/>
      <c r="C61" s="169"/>
      <c r="D61" s="170" t="s">
        <v>102</v>
      </c>
      <c r="E61" s="171"/>
      <c r="F61" s="171"/>
      <c r="G61" s="171"/>
      <c r="H61" s="171"/>
      <c r="I61" s="172"/>
      <c r="J61" s="173">
        <f>J87</f>
        <v>0</v>
      </c>
      <c r="K61" s="169"/>
      <c r="L61" s="174"/>
    </row>
    <row r="62" s="8" customFormat="1" ht="19.92" customHeight="1">
      <c r="B62" s="168"/>
      <c r="C62" s="169"/>
      <c r="D62" s="170" t="s">
        <v>103</v>
      </c>
      <c r="E62" s="171"/>
      <c r="F62" s="171"/>
      <c r="G62" s="171"/>
      <c r="H62" s="171"/>
      <c r="I62" s="172"/>
      <c r="J62" s="173">
        <f>J100</f>
        <v>0</v>
      </c>
      <c r="K62" s="169"/>
      <c r="L62" s="174"/>
    </row>
    <row r="63" s="8" customFormat="1" ht="19.92" customHeight="1">
      <c r="B63" s="168"/>
      <c r="C63" s="169"/>
      <c r="D63" s="170" t="s">
        <v>104</v>
      </c>
      <c r="E63" s="171"/>
      <c r="F63" s="171"/>
      <c r="G63" s="171"/>
      <c r="H63" s="171"/>
      <c r="I63" s="172"/>
      <c r="J63" s="173">
        <f>J112</f>
        <v>0</v>
      </c>
      <c r="K63" s="169"/>
      <c r="L63" s="174"/>
    </row>
    <row r="64" s="8" customFormat="1" ht="19.92" customHeight="1">
      <c r="B64" s="168"/>
      <c r="C64" s="169"/>
      <c r="D64" s="170" t="s">
        <v>105</v>
      </c>
      <c r="E64" s="171"/>
      <c r="F64" s="171"/>
      <c r="G64" s="171"/>
      <c r="H64" s="171"/>
      <c r="I64" s="172"/>
      <c r="J64" s="173">
        <f>J119</f>
        <v>0</v>
      </c>
      <c r="K64" s="169"/>
      <c r="L64" s="174"/>
    </row>
    <row r="65" s="8" customFormat="1" ht="19.92" customHeight="1">
      <c r="B65" s="168"/>
      <c r="C65" s="169"/>
      <c r="D65" s="170" t="s">
        <v>106</v>
      </c>
      <c r="E65" s="171"/>
      <c r="F65" s="171"/>
      <c r="G65" s="171"/>
      <c r="H65" s="171"/>
      <c r="I65" s="172"/>
      <c r="J65" s="173">
        <f>J123</f>
        <v>0</v>
      </c>
      <c r="K65" s="169"/>
      <c r="L65" s="174"/>
    </row>
    <row r="66" s="1" customFormat="1" ht="21.84" customHeight="1">
      <c r="B66" s="34"/>
      <c r="C66" s="35"/>
      <c r="D66" s="35"/>
      <c r="E66" s="35"/>
      <c r="F66" s="35"/>
      <c r="G66" s="35"/>
      <c r="H66" s="35"/>
      <c r="I66" s="127"/>
      <c r="J66" s="35"/>
      <c r="K66" s="35"/>
      <c r="L66" s="39"/>
    </row>
    <row r="67" s="1" customFormat="1" ht="6.96" customHeight="1">
      <c r="B67" s="53"/>
      <c r="C67" s="54"/>
      <c r="D67" s="54"/>
      <c r="E67" s="54"/>
      <c r="F67" s="54"/>
      <c r="G67" s="54"/>
      <c r="H67" s="54"/>
      <c r="I67" s="151"/>
      <c r="J67" s="54"/>
      <c r="K67" s="54"/>
      <c r="L67" s="39"/>
    </row>
    <row r="71" s="1" customFormat="1" ht="6.96" customHeight="1">
      <c r="B71" s="55"/>
      <c r="C71" s="56"/>
      <c r="D71" s="56"/>
      <c r="E71" s="56"/>
      <c r="F71" s="56"/>
      <c r="G71" s="56"/>
      <c r="H71" s="56"/>
      <c r="I71" s="154"/>
      <c r="J71" s="56"/>
      <c r="K71" s="56"/>
      <c r="L71" s="39"/>
    </row>
    <row r="72" s="1" customFormat="1" ht="24.96" customHeight="1">
      <c r="B72" s="34"/>
      <c r="C72" s="19" t="s">
        <v>107</v>
      </c>
      <c r="D72" s="35"/>
      <c r="E72" s="35"/>
      <c r="F72" s="35"/>
      <c r="G72" s="35"/>
      <c r="H72" s="35"/>
      <c r="I72" s="127"/>
      <c r="J72" s="35"/>
      <c r="K72" s="35"/>
      <c r="L72" s="39"/>
    </row>
    <row r="73" s="1" customFormat="1" ht="6.96" customHeight="1">
      <c r="B73" s="34"/>
      <c r="C73" s="35"/>
      <c r="D73" s="35"/>
      <c r="E73" s="35"/>
      <c r="F73" s="35"/>
      <c r="G73" s="35"/>
      <c r="H73" s="35"/>
      <c r="I73" s="127"/>
      <c r="J73" s="35"/>
      <c r="K73" s="35"/>
      <c r="L73" s="39"/>
    </row>
    <row r="74" s="1" customFormat="1" ht="12" customHeight="1">
      <c r="B74" s="34"/>
      <c r="C74" s="28" t="s">
        <v>16</v>
      </c>
      <c r="D74" s="35"/>
      <c r="E74" s="35"/>
      <c r="F74" s="35"/>
      <c r="G74" s="35"/>
      <c r="H74" s="35"/>
      <c r="I74" s="127"/>
      <c r="J74" s="35"/>
      <c r="K74" s="35"/>
      <c r="L74" s="39"/>
    </row>
    <row r="75" s="1" customFormat="1" ht="16.5" customHeight="1">
      <c r="B75" s="34"/>
      <c r="C75" s="35"/>
      <c r="D75" s="35"/>
      <c r="E75" s="155" t="str">
        <f>E7</f>
        <v>IS a komunikace pro výstavbu RD, Želetava - Horky</v>
      </c>
      <c r="F75" s="28"/>
      <c r="G75" s="28"/>
      <c r="H75" s="28"/>
      <c r="I75" s="127"/>
      <c r="J75" s="35"/>
      <c r="K75" s="35"/>
      <c r="L75" s="39"/>
    </row>
    <row r="76" s="1" customFormat="1" ht="12" customHeight="1">
      <c r="B76" s="34"/>
      <c r="C76" s="28" t="s">
        <v>93</v>
      </c>
      <c r="D76" s="35"/>
      <c r="E76" s="35"/>
      <c r="F76" s="35"/>
      <c r="G76" s="35"/>
      <c r="H76" s="35"/>
      <c r="I76" s="127"/>
      <c r="J76" s="35"/>
      <c r="K76" s="35"/>
      <c r="L76" s="39"/>
    </row>
    <row r="77" s="1" customFormat="1" ht="16.5" customHeight="1">
      <c r="B77" s="34"/>
      <c r="C77" s="35"/>
      <c r="D77" s="35"/>
      <c r="E77" s="60" t="str">
        <f>E9</f>
        <v>000 - Vedlejší a ostatní náklady</v>
      </c>
      <c r="F77" s="35"/>
      <c r="G77" s="35"/>
      <c r="H77" s="35"/>
      <c r="I77" s="127"/>
      <c r="J77" s="35"/>
      <c r="K77" s="35"/>
      <c r="L77" s="39"/>
    </row>
    <row r="78" s="1" customFormat="1" ht="6.96" customHeight="1">
      <c r="B78" s="34"/>
      <c r="C78" s="35"/>
      <c r="D78" s="35"/>
      <c r="E78" s="35"/>
      <c r="F78" s="35"/>
      <c r="G78" s="35"/>
      <c r="H78" s="35"/>
      <c r="I78" s="127"/>
      <c r="J78" s="35"/>
      <c r="K78" s="35"/>
      <c r="L78" s="39"/>
    </row>
    <row r="79" s="1" customFormat="1" ht="12" customHeight="1">
      <c r="B79" s="34"/>
      <c r="C79" s="28" t="s">
        <v>20</v>
      </c>
      <c r="D79" s="35"/>
      <c r="E79" s="35"/>
      <c r="F79" s="23" t="str">
        <f>F12</f>
        <v xml:space="preserve"> </v>
      </c>
      <c r="G79" s="35"/>
      <c r="H79" s="35"/>
      <c r="I79" s="129" t="s">
        <v>22</v>
      </c>
      <c r="J79" s="63" t="str">
        <f>IF(J12="","",J12)</f>
        <v>11. 7. 2019</v>
      </c>
      <c r="K79" s="35"/>
      <c r="L79" s="39"/>
    </row>
    <row r="80" s="1" customFormat="1" ht="6.96" customHeight="1">
      <c r="B80" s="34"/>
      <c r="C80" s="35"/>
      <c r="D80" s="35"/>
      <c r="E80" s="35"/>
      <c r="F80" s="35"/>
      <c r="G80" s="35"/>
      <c r="H80" s="35"/>
      <c r="I80" s="127"/>
      <c r="J80" s="35"/>
      <c r="K80" s="35"/>
      <c r="L80" s="39"/>
    </row>
    <row r="81" s="1" customFormat="1" ht="13.65" customHeight="1">
      <c r="B81" s="34"/>
      <c r="C81" s="28" t="s">
        <v>24</v>
      </c>
      <c r="D81" s="35"/>
      <c r="E81" s="35"/>
      <c r="F81" s="23" t="str">
        <f>E15</f>
        <v>Obec Dědice</v>
      </c>
      <c r="G81" s="35"/>
      <c r="H81" s="35"/>
      <c r="I81" s="129" t="s">
        <v>31</v>
      </c>
      <c r="J81" s="32" t="str">
        <f>E21</f>
        <v>PROfi Jihlava spol. s r.o.</v>
      </c>
      <c r="K81" s="35"/>
      <c r="L81" s="39"/>
    </row>
    <row r="82" s="1" customFormat="1" ht="13.65" customHeight="1">
      <c r="B82" s="34"/>
      <c r="C82" s="28" t="s">
        <v>29</v>
      </c>
      <c r="D82" s="35"/>
      <c r="E82" s="35"/>
      <c r="F82" s="23" t="str">
        <f>IF(E18="","",E18)</f>
        <v>Vyplň údaj</v>
      </c>
      <c r="G82" s="35"/>
      <c r="H82" s="35"/>
      <c r="I82" s="129" t="s">
        <v>36</v>
      </c>
      <c r="J82" s="32" t="str">
        <f>E24</f>
        <v>PROfi Jihlava spol. s r.o.</v>
      </c>
      <c r="K82" s="35"/>
      <c r="L82" s="39"/>
    </row>
    <row r="83" s="1" customFormat="1" ht="10.32" customHeight="1">
      <c r="B83" s="34"/>
      <c r="C83" s="35"/>
      <c r="D83" s="35"/>
      <c r="E83" s="35"/>
      <c r="F83" s="35"/>
      <c r="G83" s="35"/>
      <c r="H83" s="35"/>
      <c r="I83" s="127"/>
      <c r="J83" s="35"/>
      <c r="K83" s="35"/>
      <c r="L83" s="39"/>
    </row>
    <row r="84" s="9" customFormat="1" ht="29.28" customHeight="1">
      <c r="B84" s="175"/>
      <c r="C84" s="176" t="s">
        <v>108</v>
      </c>
      <c r="D84" s="177" t="s">
        <v>57</v>
      </c>
      <c r="E84" s="177" t="s">
        <v>53</v>
      </c>
      <c r="F84" s="177" t="s">
        <v>54</v>
      </c>
      <c r="G84" s="177" t="s">
        <v>109</v>
      </c>
      <c r="H84" s="177" t="s">
        <v>110</v>
      </c>
      <c r="I84" s="178" t="s">
        <v>111</v>
      </c>
      <c r="J84" s="179" t="s">
        <v>98</v>
      </c>
      <c r="K84" s="180" t="s">
        <v>112</v>
      </c>
      <c r="L84" s="181"/>
      <c r="M84" s="84" t="s">
        <v>1</v>
      </c>
      <c r="N84" s="85" t="s">
        <v>42</v>
      </c>
      <c r="O84" s="85" t="s">
        <v>113</v>
      </c>
      <c r="P84" s="85" t="s">
        <v>114</v>
      </c>
      <c r="Q84" s="85" t="s">
        <v>115</v>
      </c>
      <c r="R84" s="85" t="s">
        <v>116</v>
      </c>
      <c r="S84" s="85" t="s">
        <v>117</v>
      </c>
      <c r="T84" s="86" t="s">
        <v>118</v>
      </c>
    </row>
    <row r="85" s="1" customFormat="1" ht="22.8" customHeight="1">
      <c r="B85" s="34"/>
      <c r="C85" s="91" t="s">
        <v>119</v>
      </c>
      <c r="D85" s="35"/>
      <c r="E85" s="35"/>
      <c r="F85" s="35"/>
      <c r="G85" s="35"/>
      <c r="H85" s="35"/>
      <c r="I85" s="127"/>
      <c r="J85" s="182">
        <f>BK85</f>
        <v>0</v>
      </c>
      <c r="K85" s="35"/>
      <c r="L85" s="39"/>
      <c r="M85" s="87"/>
      <c r="N85" s="88"/>
      <c r="O85" s="88"/>
      <c r="P85" s="183">
        <f>P86</f>
        <v>0</v>
      </c>
      <c r="Q85" s="88"/>
      <c r="R85" s="183">
        <f>R86</f>
        <v>0</v>
      </c>
      <c r="S85" s="88"/>
      <c r="T85" s="184">
        <f>T86</f>
        <v>0</v>
      </c>
      <c r="AT85" s="13" t="s">
        <v>71</v>
      </c>
      <c r="AU85" s="13" t="s">
        <v>100</v>
      </c>
      <c r="BK85" s="185">
        <f>BK86</f>
        <v>0</v>
      </c>
    </row>
    <row r="86" s="10" customFormat="1" ht="25.92" customHeight="1">
      <c r="B86" s="186"/>
      <c r="C86" s="187"/>
      <c r="D86" s="188" t="s">
        <v>71</v>
      </c>
      <c r="E86" s="189" t="s">
        <v>120</v>
      </c>
      <c r="F86" s="189" t="s">
        <v>121</v>
      </c>
      <c r="G86" s="187"/>
      <c r="H86" s="187"/>
      <c r="I86" s="190"/>
      <c r="J86" s="191">
        <f>BK86</f>
        <v>0</v>
      </c>
      <c r="K86" s="187"/>
      <c r="L86" s="192"/>
      <c r="M86" s="193"/>
      <c r="N86" s="194"/>
      <c r="O86" s="194"/>
      <c r="P86" s="195">
        <f>P87+P100+P112+P119+P123</f>
        <v>0</v>
      </c>
      <c r="Q86" s="194"/>
      <c r="R86" s="195">
        <f>R87+R100+R112+R119+R123</f>
        <v>0</v>
      </c>
      <c r="S86" s="194"/>
      <c r="T86" s="196">
        <f>T87+T100+T112+T119+T123</f>
        <v>0</v>
      </c>
      <c r="AR86" s="197" t="s">
        <v>122</v>
      </c>
      <c r="AT86" s="198" t="s">
        <v>71</v>
      </c>
      <c r="AU86" s="198" t="s">
        <v>72</v>
      </c>
      <c r="AY86" s="197" t="s">
        <v>123</v>
      </c>
      <c r="BK86" s="199">
        <f>BK87+BK100+BK112+BK119+BK123</f>
        <v>0</v>
      </c>
    </row>
    <row r="87" s="10" customFormat="1" ht="22.8" customHeight="1">
      <c r="B87" s="186"/>
      <c r="C87" s="187"/>
      <c r="D87" s="188" t="s">
        <v>71</v>
      </c>
      <c r="E87" s="200" t="s">
        <v>124</v>
      </c>
      <c r="F87" s="200" t="s">
        <v>125</v>
      </c>
      <c r="G87" s="187"/>
      <c r="H87" s="187"/>
      <c r="I87" s="190"/>
      <c r="J87" s="201">
        <f>BK87</f>
        <v>0</v>
      </c>
      <c r="K87" s="187"/>
      <c r="L87" s="192"/>
      <c r="M87" s="193"/>
      <c r="N87" s="194"/>
      <c r="O87" s="194"/>
      <c r="P87" s="195">
        <f>SUM(P88:P99)</f>
        <v>0</v>
      </c>
      <c r="Q87" s="194"/>
      <c r="R87" s="195">
        <f>SUM(R88:R99)</f>
        <v>0</v>
      </c>
      <c r="S87" s="194"/>
      <c r="T87" s="196">
        <f>SUM(T88:T99)</f>
        <v>0</v>
      </c>
      <c r="AR87" s="197" t="s">
        <v>122</v>
      </c>
      <c r="AT87" s="198" t="s">
        <v>71</v>
      </c>
      <c r="AU87" s="198" t="s">
        <v>80</v>
      </c>
      <c r="AY87" s="197" t="s">
        <v>123</v>
      </c>
      <c r="BK87" s="199">
        <f>SUM(BK88:BK99)</f>
        <v>0</v>
      </c>
    </row>
    <row r="88" s="1" customFormat="1" ht="16.5" customHeight="1">
      <c r="B88" s="34"/>
      <c r="C88" s="202" t="s">
        <v>80</v>
      </c>
      <c r="D88" s="202" t="s">
        <v>126</v>
      </c>
      <c r="E88" s="203" t="s">
        <v>127</v>
      </c>
      <c r="F88" s="204" t="s">
        <v>128</v>
      </c>
      <c r="G88" s="205" t="s">
        <v>129</v>
      </c>
      <c r="H88" s="206">
        <v>1</v>
      </c>
      <c r="I88" s="207"/>
      <c r="J88" s="208">
        <f>ROUND(I88*H88,2)</f>
        <v>0</v>
      </c>
      <c r="K88" s="204" t="s">
        <v>1</v>
      </c>
      <c r="L88" s="39"/>
      <c r="M88" s="209" t="s">
        <v>1</v>
      </c>
      <c r="N88" s="210" t="s">
        <v>43</v>
      </c>
      <c r="O88" s="75"/>
      <c r="P88" s="211">
        <f>O88*H88</f>
        <v>0</v>
      </c>
      <c r="Q88" s="211">
        <v>0</v>
      </c>
      <c r="R88" s="211">
        <f>Q88*H88</f>
        <v>0</v>
      </c>
      <c r="S88" s="211">
        <v>0</v>
      </c>
      <c r="T88" s="212">
        <f>S88*H88</f>
        <v>0</v>
      </c>
      <c r="AR88" s="13" t="s">
        <v>130</v>
      </c>
      <c r="AT88" s="13" t="s">
        <v>126</v>
      </c>
      <c r="AU88" s="13" t="s">
        <v>82</v>
      </c>
      <c r="AY88" s="13" t="s">
        <v>123</v>
      </c>
      <c r="BE88" s="213">
        <f>IF(N88="základní",J88,0)</f>
        <v>0</v>
      </c>
      <c r="BF88" s="213">
        <f>IF(N88="snížená",J88,0)</f>
        <v>0</v>
      </c>
      <c r="BG88" s="213">
        <f>IF(N88="zákl. přenesená",J88,0)</f>
        <v>0</v>
      </c>
      <c r="BH88" s="213">
        <f>IF(N88="sníž. přenesená",J88,0)</f>
        <v>0</v>
      </c>
      <c r="BI88" s="213">
        <f>IF(N88="nulová",J88,0)</f>
        <v>0</v>
      </c>
      <c r="BJ88" s="13" t="s">
        <v>80</v>
      </c>
      <c r="BK88" s="213">
        <f>ROUND(I88*H88,2)</f>
        <v>0</v>
      </c>
      <c r="BL88" s="13" t="s">
        <v>130</v>
      </c>
      <c r="BM88" s="13" t="s">
        <v>131</v>
      </c>
    </row>
    <row r="89" s="1" customFormat="1">
      <c r="B89" s="34"/>
      <c r="C89" s="35"/>
      <c r="D89" s="214" t="s">
        <v>132</v>
      </c>
      <c r="E89" s="35"/>
      <c r="F89" s="215" t="s">
        <v>128</v>
      </c>
      <c r="G89" s="35"/>
      <c r="H89" s="35"/>
      <c r="I89" s="127"/>
      <c r="J89" s="35"/>
      <c r="K89" s="35"/>
      <c r="L89" s="39"/>
      <c r="M89" s="216"/>
      <c r="N89" s="75"/>
      <c r="O89" s="75"/>
      <c r="P89" s="75"/>
      <c r="Q89" s="75"/>
      <c r="R89" s="75"/>
      <c r="S89" s="75"/>
      <c r="T89" s="76"/>
      <c r="AT89" s="13" t="s">
        <v>132</v>
      </c>
      <c r="AU89" s="13" t="s">
        <v>82</v>
      </c>
    </row>
    <row r="90" s="1" customFormat="1">
      <c r="B90" s="34"/>
      <c r="C90" s="35"/>
      <c r="D90" s="214" t="s">
        <v>133</v>
      </c>
      <c r="E90" s="35"/>
      <c r="F90" s="217" t="s">
        <v>134</v>
      </c>
      <c r="G90" s="35"/>
      <c r="H90" s="35"/>
      <c r="I90" s="127"/>
      <c r="J90" s="35"/>
      <c r="K90" s="35"/>
      <c r="L90" s="39"/>
      <c r="M90" s="216"/>
      <c r="N90" s="75"/>
      <c r="O90" s="75"/>
      <c r="P90" s="75"/>
      <c r="Q90" s="75"/>
      <c r="R90" s="75"/>
      <c r="S90" s="75"/>
      <c r="T90" s="76"/>
      <c r="AT90" s="13" t="s">
        <v>133</v>
      </c>
      <c r="AU90" s="13" t="s">
        <v>82</v>
      </c>
    </row>
    <row r="91" s="1" customFormat="1" ht="16.5" customHeight="1">
      <c r="B91" s="34"/>
      <c r="C91" s="202" t="s">
        <v>82</v>
      </c>
      <c r="D91" s="202" t="s">
        <v>126</v>
      </c>
      <c r="E91" s="203" t="s">
        <v>135</v>
      </c>
      <c r="F91" s="204" t="s">
        <v>136</v>
      </c>
      <c r="G91" s="205" t="s">
        <v>129</v>
      </c>
      <c r="H91" s="206">
        <v>1</v>
      </c>
      <c r="I91" s="207"/>
      <c r="J91" s="208">
        <f>ROUND(I91*H91,2)</f>
        <v>0</v>
      </c>
      <c r="K91" s="204" t="s">
        <v>1</v>
      </c>
      <c r="L91" s="39"/>
      <c r="M91" s="209" t="s">
        <v>1</v>
      </c>
      <c r="N91" s="210" t="s">
        <v>43</v>
      </c>
      <c r="O91" s="75"/>
      <c r="P91" s="211">
        <f>O91*H91</f>
        <v>0</v>
      </c>
      <c r="Q91" s="211">
        <v>0</v>
      </c>
      <c r="R91" s="211">
        <f>Q91*H91</f>
        <v>0</v>
      </c>
      <c r="S91" s="211">
        <v>0</v>
      </c>
      <c r="T91" s="212">
        <f>S91*H91</f>
        <v>0</v>
      </c>
      <c r="AR91" s="13" t="s">
        <v>130</v>
      </c>
      <c r="AT91" s="13" t="s">
        <v>126</v>
      </c>
      <c r="AU91" s="13" t="s">
        <v>82</v>
      </c>
      <c r="AY91" s="13" t="s">
        <v>123</v>
      </c>
      <c r="BE91" s="213">
        <f>IF(N91="základní",J91,0)</f>
        <v>0</v>
      </c>
      <c r="BF91" s="213">
        <f>IF(N91="snížená",J91,0)</f>
        <v>0</v>
      </c>
      <c r="BG91" s="213">
        <f>IF(N91="zákl. přenesená",J91,0)</f>
        <v>0</v>
      </c>
      <c r="BH91" s="213">
        <f>IF(N91="sníž. přenesená",J91,0)</f>
        <v>0</v>
      </c>
      <c r="BI91" s="213">
        <f>IF(N91="nulová",J91,0)</f>
        <v>0</v>
      </c>
      <c r="BJ91" s="13" t="s">
        <v>80</v>
      </c>
      <c r="BK91" s="213">
        <f>ROUND(I91*H91,2)</f>
        <v>0</v>
      </c>
      <c r="BL91" s="13" t="s">
        <v>130</v>
      </c>
      <c r="BM91" s="13" t="s">
        <v>137</v>
      </c>
    </row>
    <row r="92" s="1" customFormat="1">
      <c r="B92" s="34"/>
      <c r="C92" s="35"/>
      <c r="D92" s="214" t="s">
        <v>132</v>
      </c>
      <c r="E92" s="35"/>
      <c r="F92" s="215" t="s">
        <v>136</v>
      </c>
      <c r="G92" s="35"/>
      <c r="H92" s="35"/>
      <c r="I92" s="127"/>
      <c r="J92" s="35"/>
      <c r="K92" s="35"/>
      <c r="L92" s="39"/>
      <c r="M92" s="216"/>
      <c r="N92" s="75"/>
      <c r="O92" s="75"/>
      <c r="P92" s="75"/>
      <c r="Q92" s="75"/>
      <c r="R92" s="75"/>
      <c r="S92" s="75"/>
      <c r="T92" s="76"/>
      <c r="AT92" s="13" t="s">
        <v>132</v>
      </c>
      <c r="AU92" s="13" t="s">
        <v>82</v>
      </c>
    </row>
    <row r="93" s="1" customFormat="1">
      <c r="B93" s="34"/>
      <c r="C93" s="35"/>
      <c r="D93" s="214" t="s">
        <v>133</v>
      </c>
      <c r="E93" s="35"/>
      <c r="F93" s="217" t="s">
        <v>138</v>
      </c>
      <c r="G93" s="35"/>
      <c r="H93" s="35"/>
      <c r="I93" s="127"/>
      <c r="J93" s="35"/>
      <c r="K93" s="35"/>
      <c r="L93" s="39"/>
      <c r="M93" s="216"/>
      <c r="N93" s="75"/>
      <c r="O93" s="75"/>
      <c r="P93" s="75"/>
      <c r="Q93" s="75"/>
      <c r="R93" s="75"/>
      <c r="S93" s="75"/>
      <c r="T93" s="76"/>
      <c r="AT93" s="13" t="s">
        <v>133</v>
      </c>
      <c r="AU93" s="13" t="s">
        <v>82</v>
      </c>
    </row>
    <row r="94" s="1" customFormat="1" ht="16.5" customHeight="1">
      <c r="B94" s="34"/>
      <c r="C94" s="202" t="s">
        <v>139</v>
      </c>
      <c r="D94" s="202" t="s">
        <v>126</v>
      </c>
      <c r="E94" s="203" t="s">
        <v>140</v>
      </c>
      <c r="F94" s="204" t="s">
        <v>141</v>
      </c>
      <c r="G94" s="205" t="s">
        <v>129</v>
      </c>
      <c r="H94" s="206">
        <v>1</v>
      </c>
      <c r="I94" s="207"/>
      <c r="J94" s="208">
        <f>ROUND(I94*H94,2)</f>
        <v>0</v>
      </c>
      <c r="K94" s="204" t="s">
        <v>1</v>
      </c>
      <c r="L94" s="39"/>
      <c r="M94" s="209" t="s">
        <v>1</v>
      </c>
      <c r="N94" s="210" t="s">
        <v>43</v>
      </c>
      <c r="O94" s="75"/>
      <c r="P94" s="211">
        <f>O94*H94</f>
        <v>0</v>
      </c>
      <c r="Q94" s="211">
        <v>0</v>
      </c>
      <c r="R94" s="211">
        <f>Q94*H94</f>
        <v>0</v>
      </c>
      <c r="S94" s="211">
        <v>0</v>
      </c>
      <c r="T94" s="212">
        <f>S94*H94</f>
        <v>0</v>
      </c>
      <c r="AR94" s="13" t="s">
        <v>130</v>
      </c>
      <c r="AT94" s="13" t="s">
        <v>126</v>
      </c>
      <c r="AU94" s="13" t="s">
        <v>82</v>
      </c>
      <c r="AY94" s="13" t="s">
        <v>123</v>
      </c>
      <c r="BE94" s="213">
        <f>IF(N94="základní",J94,0)</f>
        <v>0</v>
      </c>
      <c r="BF94" s="213">
        <f>IF(N94="snížená",J94,0)</f>
        <v>0</v>
      </c>
      <c r="BG94" s="213">
        <f>IF(N94="zákl. přenesená",J94,0)</f>
        <v>0</v>
      </c>
      <c r="BH94" s="213">
        <f>IF(N94="sníž. přenesená",J94,0)</f>
        <v>0</v>
      </c>
      <c r="BI94" s="213">
        <f>IF(N94="nulová",J94,0)</f>
        <v>0</v>
      </c>
      <c r="BJ94" s="13" t="s">
        <v>80</v>
      </c>
      <c r="BK94" s="213">
        <f>ROUND(I94*H94,2)</f>
        <v>0</v>
      </c>
      <c r="BL94" s="13" t="s">
        <v>130</v>
      </c>
      <c r="BM94" s="13" t="s">
        <v>142</v>
      </c>
    </row>
    <row r="95" s="1" customFormat="1">
      <c r="B95" s="34"/>
      <c r="C95" s="35"/>
      <c r="D95" s="214" t="s">
        <v>132</v>
      </c>
      <c r="E95" s="35"/>
      <c r="F95" s="215" t="s">
        <v>141</v>
      </c>
      <c r="G95" s="35"/>
      <c r="H95" s="35"/>
      <c r="I95" s="127"/>
      <c r="J95" s="35"/>
      <c r="K95" s="35"/>
      <c r="L95" s="39"/>
      <c r="M95" s="216"/>
      <c r="N95" s="75"/>
      <c r="O95" s="75"/>
      <c r="P95" s="75"/>
      <c r="Q95" s="75"/>
      <c r="R95" s="75"/>
      <c r="S95" s="75"/>
      <c r="T95" s="76"/>
      <c r="AT95" s="13" t="s">
        <v>132</v>
      </c>
      <c r="AU95" s="13" t="s">
        <v>82</v>
      </c>
    </row>
    <row r="96" s="1" customFormat="1">
      <c r="B96" s="34"/>
      <c r="C96" s="35"/>
      <c r="D96" s="214" t="s">
        <v>133</v>
      </c>
      <c r="E96" s="35"/>
      <c r="F96" s="217" t="s">
        <v>143</v>
      </c>
      <c r="G96" s="35"/>
      <c r="H96" s="35"/>
      <c r="I96" s="127"/>
      <c r="J96" s="35"/>
      <c r="K96" s="35"/>
      <c r="L96" s="39"/>
      <c r="M96" s="216"/>
      <c r="N96" s="75"/>
      <c r="O96" s="75"/>
      <c r="P96" s="75"/>
      <c r="Q96" s="75"/>
      <c r="R96" s="75"/>
      <c r="S96" s="75"/>
      <c r="T96" s="76"/>
      <c r="AT96" s="13" t="s">
        <v>133</v>
      </c>
      <c r="AU96" s="13" t="s">
        <v>82</v>
      </c>
    </row>
    <row r="97" s="1" customFormat="1" ht="16.5" customHeight="1">
      <c r="B97" s="34"/>
      <c r="C97" s="202" t="s">
        <v>144</v>
      </c>
      <c r="D97" s="202" t="s">
        <v>126</v>
      </c>
      <c r="E97" s="203" t="s">
        <v>145</v>
      </c>
      <c r="F97" s="204" t="s">
        <v>146</v>
      </c>
      <c r="G97" s="205" t="s">
        <v>129</v>
      </c>
      <c r="H97" s="206">
        <v>1</v>
      </c>
      <c r="I97" s="207"/>
      <c r="J97" s="208">
        <f>ROUND(I97*H97,2)</f>
        <v>0</v>
      </c>
      <c r="K97" s="204" t="s">
        <v>1</v>
      </c>
      <c r="L97" s="39"/>
      <c r="M97" s="209" t="s">
        <v>1</v>
      </c>
      <c r="N97" s="210" t="s">
        <v>43</v>
      </c>
      <c r="O97" s="75"/>
      <c r="P97" s="211">
        <f>O97*H97</f>
        <v>0</v>
      </c>
      <c r="Q97" s="211">
        <v>0</v>
      </c>
      <c r="R97" s="211">
        <f>Q97*H97</f>
        <v>0</v>
      </c>
      <c r="S97" s="211">
        <v>0</v>
      </c>
      <c r="T97" s="212">
        <f>S97*H97</f>
        <v>0</v>
      </c>
      <c r="AR97" s="13" t="s">
        <v>130</v>
      </c>
      <c r="AT97" s="13" t="s">
        <v>126</v>
      </c>
      <c r="AU97" s="13" t="s">
        <v>82</v>
      </c>
      <c r="AY97" s="13" t="s">
        <v>123</v>
      </c>
      <c r="BE97" s="213">
        <f>IF(N97="základní",J97,0)</f>
        <v>0</v>
      </c>
      <c r="BF97" s="213">
        <f>IF(N97="snížená",J97,0)</f>
        <v>0</v>
      </c>
      <c r="BG97" s="213">
        <f>IF(N97="zákl. přenesená",J97,0)</f>
        <v>0</v>
      </c>
      <c r="BH97" s="213">
        <f>IF(N97="sníž. přenesená",J97,0)</f>
        <v>0</v>
      </c>
      <c r="BI97" s="213">
        <f>IF(N97="nulová",J97,0)</f>
        <v>0</v>
      </c>
      <c r="BJ97" s="13" t="s">
        <v>80</v>
      </c>
      <c r="BK97" s="213">
        <f>ROUND(I97*H97,2)</f>
        <v>0</v>
      </c>
      <c r="BL97" s="13" t="s">
        <v>130</v>
      </c>
      <c r="BM97" s="13" t="s">
        <v>147</v>
      </c>
    </row>
    <row r="98" s="1" customFormat="1">
      <c r="B98" s="34"/>
      <c r="C98" s="35"/>
      <c r="D98" s="214" t="s">
        <v>132</v>
      </c>
      <c r="E98" s="35"/>
      <c r="F98" s="215" t="s">
        <v>146</v>
      </c>
      <c r="G98" s="35"/>
      <c r="H98" s="35"/>
      <c r="I98" s="127"/>
      <c r="J98" s="35"/>
      <c r="K98" s="35"/>
      <c r="L98" s="39"/>
      <c r="M98" s="216"/>
      <c r="N98" s="75"/>
      <c r="O98" s="75"/>
      <c r="P98" s="75"/>
      <c r="Q98" s="75"/>
      <c r="R98" s="75"/>
      <c r="S98" s="75"/>
      <c r="T98" s="76"/>
      <c r="AT98" s="13" t="s">
        <v>132</v>
      </c>
      <c r="AU98" s="13" t="s">
        <v>82</v>
      </c>
    </row>
    <row r="99" s="1" customFormat="1">
      <c r="B99" s="34"/>
      <c r="C99" s="35"/>
      <c r="D99" s="214" t="s">
        <v>133</v>
      </c>
      <c r="E99" s="35"/>
      <c r="F99" s="217" t="s">
        <v>148</v>
      </c>
      <c r="G99" s="35"/>
      <c r="H99" s="35"/>
      <c r="I99" s="127"/>
      <c r="J99" s="35"/>
      <c r="K99" s="35"/>
      <c r="L99" s="39"/>
      <c r="M99" s="216"/>
      <c r="N99" s="75"/>
      <c r="O99" s="75"/>
      <c r="P99" s="75"/>
      <c r="Q99" s="75"/>
      <c r="R99" s="75"/>
      <c r="S99" s="75"/>
      <c r="T99" s="76"/>
      <c r="AT99" s="13" t="s">
        <v>133</v>
      </c>
      <c r="AU99" s="13" t="s">
        <v>82</v>
      </c>
    </row>
    <row r="100" s="10" customFormat="1" ht="22.8" customHeight="1">
      <c r="B100" s="186"/>
      <c r="C100" s="187"/>
      <c r="D100" s="188" t="s">
        <v>71</v>
      </c>
      <c r="E100" s="200" t="s">
        <v>149</v>
      </c>
      <c r="F100" s="200" t="s">
        <v>150</v>
      </c>
      <c r="G100" s="187"/>
      <c r="H100" s="187"/>
      <c r="I100" s="190"/>
      <c r="J100" s="201">
        <f>BK100</f>
        <v>0</v>
      </c>
      <c r="K100" s="187"/>
      <c r="L100" s="192"/>
      <c r="M100" s="193"/>
      <c r="N100" s="194"/>
      <c r="O100" s="194"/>
      <c r="P100" s="195">
        <f>SUM(P101:P111)</f>
        <v>0</v>
      </c>
      <c r="Q100" s="194"/>
      <c r="R100" s="195">
        <f>SUM(R101:R111)</f>
        <v>0</v>
      </c>
      <c r="S100" s="194"/>
      <c r="T100" s="196">
        <f>SUM(T101:T111)</f>
        <v>0</v>
      </c>
      <c r="AR100" s="197" t="s">
        <v>122</v>
      </c>
      <c r="AT100" s="198" t="s">
        <v>71</v>
      </c>
      <c r="AU100" s="198" t="s">
        <v>80</v>
      </c>
      <c r="AY100" s="197" t="s">
        <v>123</v>
      </c>
      <c r="BK100" s="199">
        <f>SUM(BK101:BK111)</f>
        <v>0</v>
      </c>
    </row>
    <row r="101" s="1" customFormat="1" ht="16.5" customHeight="1">
      <c r="B101" s="34"/>
      <c r="C101" s="202" t="s">
        <v>122</v>
      </c>
      <c r="D101" s="202" t="s">
        <v>126</v>
      </c>
      <c r="E101" s="203" t="s">
        <v>151</v>
      </c>
      <c r="F101" s="204" t="s">
        <v>152</v>
      </c>
      <c r="G101" s="205" t="s">
        <v>129</v>
      </c>
      <c r="H101" s="206">
        <v>1</v>
      </c>
      <c r="I101" s="207"/>
      <c r="J101" s="208">
        <f>ROUND(I101*H101,2)</f>
        <v>0</v>
      </c>
      <c r="K101" s="204" t="s">
        <v>1</v>
      </c>
      <c r="L101" s="39"/>
      <c r="M101" s="209" t="s">
        <v>1</v>
      </c>
      <c r="N101" s="210" t="s">
        <v>43</v>
      </c>
      <c r="O101" s="75"/>
      <c r="P101" s="211">
        <f>O101*H101</f>
        <v>0</v>
      </c>
      <c r="Q101" s="211">
        <v>0</v>
      </c>
      <c r="R101" s="211">
        <f>Q101*H101</f>
        <v>0</v>
      </c>
      <c r="S101" s="211">
        <v>0</v>
      </c>
      <c r="T101" s="212">
        <f>S101*H101</f>
        <v>0</v>
      </c>
      <c r="AR101" s="13" t="s">
        <v>130</v>
      </c>
      <c r="AT101" s="13" t="s">
        <v>126</v>
      </c>
      <c r="AU101" s="13" t="s">
        <v>82</v>
      </c>
      <c r="AY101" s="13" t="s">
        <v>123</v>
      </c>
      <c r="BE101" s="213">
        <f>IF(N101="základní",J101,0)</f>
        <v>0</v>
      </c>
      <c r="BF101" s="213">
        <f>IF(N101="snížená",J101,0)</f>
        <v>0</v>
      </c>
      <c r="BG101" s="213">
        <f>IF(N101="zákl. přenesená",J101,0)</f>
        <v>0</v>
      </c>
      <c r="BH101" s="213">
        <f>IF(N101="sníž. přenesená",J101,0)</f>
        <v>0</v>
      </c>
      <c r="BI101" s="213">
        <f>IF(N101="nulová",J101,0)</f>
        <v>0</v>
      </c>
      <c r="BJ101" s="13" t="s">
        <v>80</v>
      </c>
      <c r="BK101" s="213">
        <f>ROUND(I101*H101,2)</f>
        <v>0</v>
      </c>
      <c r="BL101" s="13" t="s">
        <v>130</v>
      </c>
      <c r="BM101" s="13" t="s">
        <v>153</v>
      </c>
    </row>
    <row r="102" s="1" customFormat="1">
      <c r="B102" s="34"/>
      <c r="C102" s="35"/>
      <c r="D102" s="214" t="s">
        <v>132</v>
      </c>
      <c r="E102" s="35"/>
      <c r="F102" s="215" t="s">
        <v>152</v>
      </c>
      <c r="G102" s="35"/>
      <c r="H102" s="35"/>
      <c r="I102" s="127"/>
      <c r="J102" s="35"/>
      <c r="K102" s="35"/>
      <c r="L102" s="39"/>
      <c r="M102" s="216"/>
      <c r="N102" s="75"/>
      <c r="O102" s="75"/>
      <c r="P102" s="75"/>
      <c r="Q102" s="75"/>
      <c r="R102" s="75"/>
      <c r="S102" s="75"/>
      <c r="T102" s="76"/>
      <c r="AT102" s="13" t="s">
        <v>132</v>
      </c>
      <c r="AU102" s="13" t="s">
        <v>82</v>
      </c>
    </row>
    <row r="103" s="1" customFormat="1">
      <c r="B103" s="34"/>
      <c r="C103" s="35"/>
      <c r="D103" s="214" t="s">
        <v>133</v>
      </c>
      <c r="E103" s="35"/>
      <c r="F103" s="217" t="s">
        <v>154</v>
      </c>
      <c r="G103" s="35"/>
      <c r="H103" s="35"/>
      <c r="I103" s="127"/>
      <c r="J103" s="35"/>
      <c r="K103" s="35"/>
      <c r="L103" s="39"/>
      <c r="M103" s="216"/>
      <c r="N103" s="75"/>
      <c r="O103" s="75"/>
      <c r="P103" s="75"/>
      <c r="Q103" s="75"/>
      <c r="R103" s="75"/>
      <c r="S103" s="75"/>
      <c r="T103" s="76"/>
      <c r="AT103" s="13" t="s">
        <v>133</v>
      </c>
      <c r="AU103" s="13" t="s">
        <v>82</v>
      </c>
    </row>
    <row r="104" s="1" customFormat="1" ht="16.5" customHeight="1">
      <c r="B104" s="34"/>
      <c r="C104" s="202" t="s">
        <v>155</v>
      </c>
      <c r="D104" s="202" t="s">
        <v>126</v>
      </c>
      <c r="E104" s="203" t="s">
        <v>156</v>
      </c>
      <c r="F104" s="204" t="s">
        <v>157</v>
      </c>
      <c r="G104" s="205" t="s">
        <v>129</v>
      </c>
      <c r="H104" s="206">
        <v>1</v>
      </c>
      <c r="I104" s="207"/>
      <c r="J104" s="208">
        <f>ROUND(I104*H104,2)</f>
        <v>0</v>
      </c>
      <c r="K104" s="204" t="s">
        <v>1</v>
      </c>
      <c r="L104" s="39"/>
      <c r="M104" s="209" t="s">
        <v>1</v>
      </c>
      <c r="N104" s="210" t="s">
        <v>43</v>
      </c>
      <c r="O104" s="75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AR104" s="13" t="s">
        <v>130</v>
      </c>
      <c r="AT104" s="13" t="s">
        <v>126</v>
      </c>
      <c r="AU104" s="13" t="s">
        <v>82</v>
      </c>
      <c r="AY104" s="13" t="s">
        <v>123</v>
      </c>
      <c r="BE104" s="213">
        <f>IF(N104="základní",J104,0)</f>
        <v>0</v>
      </c>
      <c r="BF104" s="213">
        <f>IF(N104="snížená",J104,0)</f>
        <v>0</v>
      </c>
      <c r="BG104" s="213">
        <f>IF(N104="zákl. přenesená",J104,0)</f>
        <v>0</v>
      </c>
      <c r="BH104" s="213">
        <f>IF(N104="sníž. přenesená",J104,0)</f>
        <v>0</v>
      </c>
      <c r="BI104" s="213">
        <f>IF(N104="nulová",J104,0)</f>
        <v>0</v>
      </c>
      <c r="BJ104" s="13" t="s">
        <v>80</v>
      </c>
      <c r="BK104" s="213">
        <f>ROUND(I104*H104,2)</f>
        <v>0</v>
      </c>
      <c r="BL104" s="13" t="s">
        <v>130</v>
      </c>
      <c r="BM104" s="13" t="s">
        <v>158</v>
      </c>
    </row>
    <row r="105" s="1" customFormat="1">
      <c r="B105" s="34"/>
      <c r="C105" s="35"/>
      <c r="D105" s="214" t="s">
        <v>132</v>
      </c>
      <c r="E105" s="35"/>
      <c r="F105" s="215" t="s">
        <v>157</v>
      </c>
      <c r="G105" s="35"/>
      <c r="H105" s="35"/>
      <c r="I105" s="127"/>
      <c r="J105" s="35"/>
      <c r="K105" s="35"/>
      <c r="L105" s="39"/>
      <c r="M105" s="216"/>
      <c r="N105" s="75"/>
      <c r="O105" s="75"/>
      <c r="P105" s="75"/>
      <c r="Q105" s="75"/>
      <c r="R105" s="75"/>
      <c r="S105" s="75"/>
      <c r="T105" s="76"/>
      <c r="AT105" s="13" t="s">
        <v>132</v>
      </c>
      <c r="AU105" s="13" t="s">
        <v>82</v>
      </c>
    </row>
    <row r="106" s="1" customFormat="1" ht="16.5" customHeight="1">
      <c r="B106" s="34"/>
      <c r="C106" s="202" t="s">
        <v>159</v>
      </c>
      <c r="D106" s="202" t="s">
        <v>126</v>
      </c>
      <c r="E106" s="203" t="s">
        <v>160</v>
      </c>
      <c r="F106" s="204" t="s">
        <v>161</v>
      </c>
      <c r="G106" s="205" t="s">
        <v>129</v>
      </c>
      <c r="H106" s="206">
        <v>1</v>
      </c>
      <c r="I106" s="207"/>
      <c r="J106" s="208">
        <f>ROUND(I106*H106,2)</f>
        <v>0</v>
      </c>
      <c r="K106" s="204" t="s">
        <v>1</v>
      </c>
      <c r="L106" s="39"/>
      <c r="M106" s="209" t="s">
        <v>1</v>
      </c>
      <c r="N106" s="210" t="s">
        <v>43</v>
      </c>
      <c r="O106" s="75"/>
      <c r="P106" s="211">
        <f>O106*H106</f>
        <v>0</v>
      </c>
      <c r="Q106" s="211">
        <v>0</v>
      </c>
      <c r="R106" s="211">
        <f>Q106*H106</f>
        <v>0</v>
      </c>
      <c r="S106" s="211">
        <v>0</v>
      </c>
      <c r="T106" s="212">
        <f>S106*H106</f>
        <v>0</v>
      </c>
      <c r="AR106" s="13" t="s">
        <v>130</v>
      </c>
      <c r="AT106" s="13" t="s">
        <v>126</v>
      </c>
      <c r="AU106" s="13" t="s">
        <v>82</v>
      </c>
      <c r="AY106" s="13" t="s">
        <v>123</v>
      </c>
      <c r="BE106" s="213">
        <f>IF(N106="základní",J106,0)</f>
        <v>0</v>
      </c>
      <c r="BF106" s="213">
        <f>IF(N106="snížená",J106,0)</f>
        <v>0</v>
      </c>
      <c r="BG106" s="213">
        <f>IF(N106="zákl. přenesená",J106,0)</f>
        <v>0</v>
      </c>
      <c r="BH106" s="213">
        <f>IF(N106="sníž. přenesená",J106,0)</f>
        <v>0</v>
      </c>
      <c r="BI106" s="213">
        <f>IF(N106="nulová",J106,0)</f>
        <v>0</v>
      </c>
      <c r="BJ106" s="13" t="s">
        <v>80</v>
      </c>
      <c r="BK106" s="213">
        <f>ROUND(I106*H106,2)</f>
        <v>0</v>
      </c>
      <c r="BL106" s="13" t="s">
        <v>130</v>
      </c>
      <c r="BM106" s="13" t="s">
        <v>162</v>
      </c>
    </row>
    <row r="107" s="1" customFormat="1">
      <c r="B107" s="34"/>
      <c r="C107" s="35"/>
      <c r="D107" s="214" t="s">
        <v>132</v>
      </c>
      <c r="E107" s="35"/>
      <c r="F107" s="215" t="s">
        <v>161</v>
      </c>
      <c r="G107" s="35"/>
      <c r="H107" s="35"/>
      <c r="I107" s="127"/>
      <c r="J107" s="35"/>
      <c r="K107" s="35"/>
      <c r="L107" s="39"/>
      <c r="M107" s="216"/>
      <c r="N107" s="75"/>
      <c r="O107" s="75"/>
      <c r="P107" s="75"/>
      <c r="Q107" s="75"/>
      <c r="R107" s="75"/>
      <c r="S107" s="75"/>
      <c r="T107" s="76"/>
      <c r="AT107" s="13" t="s">
        <v>132</v>
      </c>
      <c r="AU107" s="13" t="s">
        <v>82</v>
      </c>
    </row>
    <row r="108" s="1" customFormat="1">
      <c r="B108" s="34"/>
      <c r="C108" s="35"/>
      <c r="D108" s="214" t="s">
        <v>133</v>
      </c>
      <c r="E108" s="35"/>
      <c r="F108" s="217" t="s">
        <v>163</v>
      </c>
      <c r="G108" s="35"/>
      <c r="H108" s="35"/>
      <c r="I108" s="127"/>
      <c r="J108" s="35"/>
      <c r="K108" s="35"/>
      <c r="L108" s="39"/>
      <c r="M108" s="216"/>
      <c r="N108" s="75"/>
      <c r="O108" s="75"/>
      <c r="P108" s="75"/>
      <c r="Q108" s="75"/>
      <c r="R108" s="75"/>
      <c r="S108" s="75"/>
      <c r="T108" s="76"/>
      <c r="AT108" s="13" t="s">
        <v>133</v>
      </c>
      <c r="AU108" s="13" t="s">
        <v>82</v>
      </c>
    </row>
    <row r="109" s="1" customFormat="1" ht="16.5" customHeight="1">
      <c r="B109" s="34"/>
      <c r="C109" s="202" t="s">
        <v>164</v>
      </c>
      <c r="D109" s="202" t="s">
        <v>126</v>
      </c>
      <c r="E109" s="203" t="s">
        <v>165</v>
      </c>
      <c r="F109" s="204" t="s">
        <v>166</v>
      </c>
      <c r="G109" s="205" t="s">
        <v>129</v>
      </c>
      <c r="H109" s="206">
        <v>1</v>
      </c>
      <c r="I109" s="207"/>
      <c r="J109" s="208">
        <f>ROUND(I109*H109,2)</f>
        <v>0</v>
      </c>
      <c r="K109" s="204" t="s">
        <v>1</v>
      </c>
      <c r="L109" s="39"/>
      <c r="M109" s="209" t="s">
        <v>1</v>
      </c>
      <c r="N109" s="210" t="s">
        <v>43</v>
      </c>
      <c r="O109" s="75"/>
      <c r="P109" s="211">
        <f>O109*H109</f>
        <v>0</v>
      </c>
      <c r="Q109" s="211">
        <v>0</v>
      </c>
      <c r="R109" s="211">
        <f>Q109*H109</f>
        <v>0</v>
      </c>
      <c r="S109" s="211">
        <v>0</v>
      </c>
      <c r="T109" s="212">
        <f>S109*H109</f>
        <v>0</v>
      </c>
      <c r="AR109" s="13" t="s">
        <v>130</v>
      </c>
      <c r="AT109" s="13" t="s">
        <v>126</v>
      </c>
      <c r="AU109" s="13" t="s">
        <v>82</v>
      </c>
      <c r="AY109" s="13" t="s">
        <v>123</v>
      </c>
      <c r="BE109" s="213">
        <f>IF(N109="základní",J109,0)</f>
        <v>0</v>
      </c>
      <c r="BF109" s="213">
        <f>IF(N109="snížená",J109,0)</f>
        <v>0</v>
      </c>
      <c r="BG109" s="213">
        <f>IF(N109="zákl. přenesená",J109,0)</f>
        <v>0</v>
      </c>
      <c r="BH109" s="213">
        <f>IF(N109="sníž. přenesená",J109,0)</f>
        <v>0</v>
      </c>
      <c r="BI109" s="213">
        <f>IF(N109="nulová",J109,0)</f>
        <v>0</v>
      </c>
      <c r="BJ109" s="13" t="s">
        <v>80</v>
      </c>
      <c r="BK109" s="213">
        <f>ROUND(I109*H109,2)</f>
        <v>0</v>
      </c>
      <c r="BL109" s="13" t="s">
        <v>130</v>
      </c>
      <c r="BM109" s="13" t="s">
        <v>167</v>
      </c>
    </row>
    <row r="110" s="1" customFormat="1">
      <c r="B110" s="34"/>
      <c r="C110" s="35"/>
      <c r="D110" s="214" t="s">
        <v>132</v>
      </c>
      <c r="E110" s="35"/>
      <c r="F110" s="215" t="s">
        <v>166</v>
      </c>
      <c r="G110" s="35"/>
      <c r="H110" s="35"/>
      <c r="I110" s="127"/>
      <c r="J110" s="35"/>
      <c r="K110" s="35"/>
      <c r="L110" s="39"/>
      <c r="M110" s="216"/>
      <c r="N110" s="75"/>
      <c r="O110" s="75"/>
      <c r="P110" s="75"/>
      <c r="Q110" s="75"/>
      <c r="R110" s="75"/>
      <c r="S110" s="75"/>
      <c r="T110" s="76"/>
      <c r="AT110" s="13" t="s">
        <v>132</v>
      </c>
      <c r="AU110" s="13" t="s">
        <v>82</v>
      </c>
    </row>
    <row r="111" s="1" customFormat="1">
      <c r="B111" s="34"/>
      <c r="C111" s="35"/>
      <c r="D111" s="214" t="s">
        <v>133</v>
      </c>
      <c r="E111" s="35"/>
      <c r="F111" s="217" t="s">
        <v>168</v>
      </c>
      <c r="G111" s="35"/>
      <c r="H111" s="35"/>
      <c r="I111" s="127"/>
      <c r="J111" s="35"/>
      <c r="K111" s="35"/>
      <c r="L111" s="39"/>
      <c r="M111" s="216"/>
      <c r="N111" s="75"/>
      <c r="O111" s="75"/>
      <c r="P111" s="75"/>
      <c r="Q111" s="75"/>
      <c r="R111" s="75"/>
      <c r="S111" s="75"/>
      <c r="T111" s="76"/>
      <c r="AT111" s="13" t="s">
        <v>133</v>
      </c>
      <c r="AU111" s="13" t="s">
        <v>82</v>
      </c>
    </row>
    <row r="112" s="10" customFormat="1" ht="22.8" customHeight="1">
      <c r="B112" s="186"/>
      <c r="C112" s="187"/>
      <c r="D112" s="188" t="s">
        <v>71</v>
      </c>
      <c r="E112" s="200" t="s">
        <v>169</v>
      </c>
      <c r="F112" s="200" t="s">
        <v>170</v>
      </c>
      <c r="G112" s="187"/>
      <c r="H112" s="187"/>
      <c r="I112" s="190"/>
      <c r="J112" s="201">
        <f>BK112</f>
        <v>0</v>
      </c>
      <c r="K112" s="187"/>
      <c r="L112" s="192"/>
      <c r="M112" s="193"/>
      <c r="N112" s="194"/>
      <c r="O112" s="194"/>
      <c r="P112" s="195">
        <f>SUM(P113:P118)</f>
        <v>0</v>
      </c>
      <c r="Q112" s="194"/>
      <c r="R112" s="195">
        <f>SUM(R113:R118)</f>
        <v>0</v>
      </c>
      <c r="S112" s="194"/>
      <c r="T112" s="196">
        <f>SUM(T113:T118)</f>
        <v>0</v>
      </c>
      <c r="AR112" s="197" t="s">
        <v>122</v>
      </c>
      <c r="AT112" s="198" t="s">
        <v>71</v>
      </c>
      <c r="AU112" s="198" t="s">
        <v>80</v>
      </c>
      <c r="AY112" s="197" t="s">
        <v>123</v>
      </c>
      <c r="BK112" s="199">
        <f>SUM(BK113:BK118)</f>
        <v>0</v>
      </c>
    </row>
    <row r="113" s="1" customFormat="1" ht="16.5" customHeight="1">
      <c r="B113" s="34"/>
      <c r="C113" s="202" t="s">
        <v>171</v>
      </c>
      <c r="D113" s="202" t="s">
        <v>126</v>
      </c>
      <c r="E113" s="203" t="s">
        <v>172</v>
      </c>
      <c r="F113" s="204" t="s">
        <v>173</v>
      </c>
      <c r="G113" s="205" t="s">
        <v>129</v>
      </c>
      <c r="H113" s="206">
        <v>1</v>
      </c>
      <c r="I113" s="207"/>
      <c r="J113" s="208">
        <f>ROUND(I113*H113,2)</f>
        <v>0</v>
      </c>
      <c r="K113" s="204" t="s">
        <v>1</v>
      </c>
      <c r="L113" s="39"/>
      <c r="M113" s="209" t="s">
        <v>1</v>
      </c>
      <c r="N113" s="210" t="s">
        <v>43</v>
      </c>
      <c r="O113" s="75"/>
      <c r="P113" s="211">
        <f>O113*H113</f>
        <v>0</v>
      </c>
      <c r="Q113" s="211">
        <v>0</v>
      </c>
      <c r="R113" s="211">
        <f>Q113*H113</f>
        <v>0</v>
      </c>
      <c r="S113" s="211">
        <v>0</v>
      </c>
      <c r="T113" s="212">
        <f>S113*H113</f>
        <v>0</v>
      </c>
      <c r="AR113" s="13" t="s">
        <v>130</v>
      </c>
      <c r="AT113" s="13" t="s">
        <v>126</v>
      </c>
      <c r="AU113" s="13" t="s">
        <v>82</v>
      </c>
      <c r="AY113" s="13" t="s">
        <v>123</v>
      </c>
      <c r="BE113" s="213">
        <f>IF(N113="základní",J113,0)</f>
        <v>0</v>
      </c>
      <c r="BF113" s="213">
        <f>IF(N113="snížená",J113,0)</f>
        <v>0</v>
      </c>
      <c r="BG113" s="213">
        <f>IF(N113="zákl. přenesená",J113,0)</f>
        <v>0</v>
      </c>
      <c r="BH113" s="213">
        <f>IF(N113="sníž. přenesená",J113,0)</f>
        <v>0</v>
      </c>
      <c r="BI113" s="213">
        <f>IF(N113="nulová",J113,0)</f>
        <v>0</v>
      </c>
      <c r="BJ113" s="13" t="s">
        <v>80</v>
      </c>
      <c r="BK113" s="213">
        <f>ROUND(I113*H113,2)</f>
        <v>0</v>
      </c>
      <c r="BL113" s="13" t="s">
        <v>130</v>
      </c>
      <c r="BM113" s="13" t="s">
        <v>174</v>
      </c>
    </row>
    <row r="114" s="1" customFormat="1">
      <c r="B114" s="34"/>
      <c r="C114" s="35"/>
      <c r="D114" s="214" t="s">
        <v>132</v>
      </c>
      <c r="E114" s="35"/>
      <c r="F114" s="215" t="s">
        <v>173</v>
      </c>
      <c r="G114" s="35"/>
      <c r="H114" s="35"/>
      <c r="I114" s="127"/>
      <c r="J114" s="35"/>
      <c r="K114" s="35"/>
      <c r="L114" s="39"/>
      <c r="M114" s="216"/>
      <c r="N114" s="75"/>
      <c r="O114" s="75"/>
      <c r="P114" s="75"/>
      <c r="Q114" s="75"/>
      <c r="R114" s="75"/>
      <c r="S114" s="75"/>
      <c r="T114" s="76"/>
      <c r="AT114" s="13" t="s">
        <v>132</v>
      </c>
      <c r="AU114" s="13" t="s">
        <v>82</v>
      </c>
    </row>
    <row r="115" s="1" customFormat="1">
      <c r="B115" s="34"/>
      <c r="C115" s="35"/>
      <c r="D115" s="214" t="s">
        <v>133</v>
      </c>
      <c r="E115" s="35"/>
      <c r="F115" s="217" t="s">
        <v>175</v>
      </c>
      <c r="G115" s="35"/>
      <c r="H115" s="35"/>
      <c r="I115" s="127"/>
      <c r="J115" s="35"/>
      <c r="K115" s="35"/>
      <c r="L115" s="39"/>
      <c r="M115" s="216"/>
      <c r="N115" s="75"/>
      <c r="O115" s="75"/>
      <c r="P115" s="75"/>
      <c r="Q115" s="75"/>
      <c r="R115" s="75"/>
      <c r="S115" s="75"/>
      <c r="T115" s="76"/>
      <c r="AT115" s="13" t="s">
        <v>133</v>
      </c>
      <c r="AU115" s="13" t="s">
        <v>82</v>
      </c>
    </row>
    <row r="116" s="1" customFormat="1" ht="16.5" customHeight="1">
      <c r="B116" s="34"/>
      <c r="C116" s="202" t="s">
        <v>176</v>
      </c>
      <c r="D116" s="202" t="s">
        <v>126</v>
      </c>
      <c r="E116" s="203" t="s">
        <v>177</v>
      </c>
      <c r="F116" s="204" t="s">
        <v>178</v>
      </c>
      <c r="G116" s="205" t="s">
        <v>179</v>
      </c>
      <c r="H116" s="206">
        <v>1</v>
      </c>
      <c r="I116" s="207"/>
      <c r="J116" s="208">
        <f>ROUND(I116*H116,2)</f>
        <v>0</v>
      </c>
      <c r="K116" s="204" t="s">
        <v>1</v>
      </c>
      <c r="L116" s="39"/>
      <c r="M116" s="209" t="s">
        <v>1</v>
      </c>
      <c r="N116" s="210" t="s">
        <v>43</v>
      </c>
      <c r="O116" s="75"/>
      <c r="P116" s="211">
        <f>O116*H116</f>
        <v>0</v>
      </c>
      <c r="Q116" s="211">
        <v>0</v>
      </c>
      <c r="R116" s="211">
        <f>Q116*H116</f>
        <v>0</v>
      </c>
      <c r="S116" s="211">
        <v>0</v>
      </c>
      <c r="T116" s="212">
        <f>S116*H116</f>
        <v>0</v>
      </c>
      <c r="AR116" s="13" t="s">
        <v>130</v>
      </c>
      <c r="AT116" s="13" t="s">
        <v>126</v>
      </c>
      <c r="AU116" s="13" t="s">
        <v>82</v>
      </c>
      <c r="AY116" s="13" t="s">
        <v>123</v>
      </c>
      <c r="BE116" s="213">
        <f>IF(N116="základní",J116,0)</f>
        <v>0</v>
      </c>
      <c r="BF116" s="213">
        <f>IF(N116="snížená",J116,0)</f>
        <v>0</v>
      </c>
      <c r="BG116" s="213">
        <f>IF(N116="zákl. přenesená",J116,0)</f>
        <v>0</v>
      </c>
      <c r="BH116" s="213">
        <f>IF(N116="sníž. přenesená",J116,0)</f>
        <v>0</v>
      </c>
      <c r="BI116" s="213">
        <f>IF(N116="nulová",J116,0)</f>
        <v>0</v>
      </c>
      <c r="BJ116" s="13" t="s">
        <v>80</v>
      </c>
      <c r="BK116" s="213">
        <f>ROUND(I116*H116,2)</f>
        <v>0</v>
      </c>
      <c r="BL116" s="13" t="s">
        <v>130</v>
      </c>
      <c r="BM116" s="13" t="s">
        <v>180</v>
      </c>
    </row>
    <row r="117" s="1" customFormat="1">
      <c r="B117" s="34"/>
      <c r="C117" s="35"/>
      <c r="D117" s="214" t="s">
        <v>132</v>
      </c>
      <c r="E117" s="35"/>
      <c r="F117" s="215" t="s">
        <v>178</v>
      </c>
      <c r="G117" s="35"/>
      <c r="H117" s="35"/>
      <c r="I117" s="127"/>
      <c r="J117" s="35"/>
      <c r="K117" s="35"/>
      <c r="L117" s="39"/>
      <c r="M117" s="216"/>
      <c r="N117" s="75"/>
      <c r="O117" s="75"/>
      <c r="P117" s="75"/>
      <c r="Q117" s="75"/>
      <c r="R117" s="75"/>
      <c r="S117" s="75"/>
      <c r="T117" s="76"/>
      <c r="AT117" s="13" t="s">
        <v>132</v>
      </c>
      <c r="AU117" s="13" t="s">
        <v>82</v>
      </c>
    </row>
    <row r="118" s="1" customFormat="1">
      <c r="B118" s="34"/>
      <c r="C118" s="35"/>
      <c r="D118" s="214" t="s">
        <v>133</v>
      </c>
      <c r="E118" s="35"/>
      <c r="F118" s="217" t="s">
        <v>181</v>
      </c>
      <c r="G118" s="35"/>
      <c r="H118" s="35"/>
      <c r="I118" s="127"/>
      <c r="J118" s="35"/>
      <c r="K118" s="35"/>
      <c r="L118" s="39"/>
      <c r="M118" s="216"/>
      <c r="N118" s="75"/>
      <c r="O118" s="75"/>
      <c r="P118" s="75"/>
      <c r="Q118" s="75"/>
      <c r="R118" s="75"/>
      <c r="S118" s="75"/>
      <c r="T118" s="76"/>
      <c r="AT118" s="13" t="s">
        <v>133</v>
      </c>
      <c r="AU118" s="13" t="s">
        <v>82</v>
      </c>
    </row>
    <row r="119" s="10" customFormat="1" ht="22.8" customHeight="1">
      <c r="B119" s="186"/>
      <c r="C119" s="187"/>
      <c r="D119" s="188" t="s">
        <v>71</v>
      </c>
      <c r="E119" s="200" t="s">
        <v>182</v>
      </c>
      <c r="F119" s="200" t="s">
        <v>183</v>
      </c>
      <c r="G119" s="187"/>
      <c r="H119" s="187"/>
      <c r="I119" s="190"/>
      <c r="J119" s="201">
        <f>BK119</f>
        <v>0</v>
      </c>
      <c r="K119" s="187"/>
      <c r="L119" s="192"/>
      <c r="M119" s="193"/>
      <c r="N119" s="194"/>
      <c r="O119" s="194"/>
      <c r="P119" s="195">
        <f>SUM(P120:P122)</f>
        <v>0</v>
      </c>
      <c r="Q119" s="194"/>
      <c r="R119" s="195">
        <f>SUM(R120:R122)</f>
        <v>0</v>
      </c>
      <c r="S119" s="194"/>
      <c r="T119" s="196">
        <f>SUM(T120:T122)</f>
        <v>0</v>
      </c>
      <c r="AR119" s="197" t="s">
        <v>122</v>
      </c>
      <c r="AT119" s="198" t="s">
        <v>71</v>
      </c>
      <c r="AU119" s="198" t="s">
        <v>80</v>
      </c>
      <c r="AY119" s="197" t="s">
        <v>123</v>
      </c>
      <c r="BK119" s="199">
        <f>SUM(BK120:BK122)</f>
        <v>0</v>
      </c>
    </row>
    <row r="120" s="1" customFormat="1" ht="16.5" customHeight="1">
      <c r="B120" s="34"/>
      <c r="C120" s="202" t="s">
        <v>184</v>
      </c>
      <c r="D120" s="202" t="s">
        <v>126</v>
      </c>
      <c r="E120" s="203" t="s">
        <v>185</v>
      </c>
      <c r="F120" s="204" t="s">
        <v>186</v>
      </c>
      <c r="G120" s="205" t="s">
        <v>129</v>
      </c>
      <c r="H120" s="206">
        <v>1</v>
      </c>
      <c r="I120" s="207"/>
      <c r="J120" s="208">
        <f>ROUND(I120*H120,2)</f>
        <v>0</v>
      </c>
      <c r="K120" s="204" t="s">
        <v>1</v>
      </c>
      <c r="L120" s="39"/>
      <c r="M120" s="209" t="s">
        <v>1</v>
      </c>
      <c r="N120" s="210" t="s">
        <v>43</v>
      </c>
      <c r="O120" s="75"/>
      <c r="P120" s="211">
        <f>O120*H120</f>
        <v>0</v>
      </c>
      <c r="Q120" s="211">
        <v>0</v>
      </c>
      <c r="R120" s="211">
        <f>Q120*H120</f>
        <v>0</v>
      </c>
      <c r="S120" s="211">
        <v>0</v>
      </c>
      <c r="T120" s="212">
        <f>S120*H120</f>
        <v>0</v>
      </c>
      <c r="AR120" s="13" t="s">
        <v>130</v>
      </c>
      <c r="AT120" s="13" t="s">
        <v>126</v>
      </c>
      <c r="AU120" s="13" t="s">
        <v>82</v>
      </c>
      <c r="AY120" s="13" t="s">
        <v>123</v>
      </c>
      <c r="BE120" s="213">
        <f>IF(N120="základní",J120,0)</f>
        <v>0</v>
      </c>
      <c r="BF120" s="213">
        <f>IF(N120="snížená",J120,0)</f>
        <v>0</v>
      </c>
      <c r="BG120" s="213">
        <f>IF(N120="zákl. přenesená",J120,0)</f>
        <v>0</v>
      </c>
      <c r="BH120" s="213">
        <f>IF(N120="sníž. přenesená",J120,0)</f>
        <v>0</v>
      </c>
      <c r="BI120" s="213">
        <f>IF(N120="nulová",J120,0)</f>
        <v>0</v>
      </c>
      <c r="BJ120" s="13" t="s">
        <v>80</v>
      </c>
      <c r="BK120" s="213">
        <f>ROUND(I120*H120,2)</f>
        <v>0</v>
      </c>
      <c r="BL120" s="13" t="s">
        <v>130</v>
      </c>
      <c r="BM120" s="13" t="s">
        <v>187</v>
      </c>
    </row>
    <row r="121" s="1" customFormat="1">
      <c r="B121" s="34"/>
      <c r="C121" s="35"/>
      <c r="D121" s="214" t="s">
        <v>132</v>
      </c>
      <c r="E121" s="35"/>
      <c r="F121" s="215" t="s">
        <v>188</v>
      </c>
      <c r="G121" s="35"/>
      <c r="H121" s="35"/>
      <c r="I121" s="127"/>
      <c r="J121" s="35"/>
      <c r="K121" s="35"/>
      <c r="L121" s="39"/>
      <c r="M121" s="216"/>
      <c r="N121" s="75"/>
      <c r="O121" s="75"/>
      <c r="P121" s="75"/>
      <c r="Q121" s="75"/>
      <c r="R121" s="75"/>
      <c r="S121" s="75"/>
      <c r="T121" s="76"/>
      <c r="AT121" s="13" t="s">
        <v>132</v>
      </c>
      <c r="AU121" s="13" t="s">
        <v>82</v>
      </c>
    </row>
    <row r="122" s="1" customFormat="1">
      <c r="B122" s="34"/>
      <c r="C122" s="35"/>
      <c r="D122" s="214" t="s">
        <v>133</v>
      </c>
      <c r="E122" s="35"/>
      <c r="F122" s="217" t="s">
        <v>189</v>
      </c>
      <c r="G122" s="35"/>
      <c r="H122" s="35"/>
      <c r="I122" s="127"/>
      <c r="J122" s="35"/>
      <c r="K122" s="35"/>
      <c r="L122" s="39"/>
      <c r="M122" s="216"/>
      <c r="N122" s="75"/>
      <c r="O122" s="75"/>
      <c r="P122" s="75"/>
      <c r="Q122" s="75"/>
      <c r="R122" s="75"/>
      <c r="S122" s="75"/>
      <c r="T122" s="76"/>
      <c r="AT122" s="13" t="s">
        <v>133</v>
      </c>
      <c r="AU122" s="13" t="s">
        <v>82</v>
      </c>
    </row>
    <row r="123" s="10" customFormat="1" ht="22.8" customHeight="1">
      <c r="B123" s="186"/>
      <c r="C123" s="187"/>
      <c r="D123" s="188" t="s">
        <v>71</v>
      </c>
      <c r="E123" s="200" t="s">
        <v>190</v>
      </c>
      <c r="F123" s="200" t="s">
        <v>191</v>
      </c>
      <c r="G123" s="187"/>
      <c r="H123" s="187"/>
      <c r="I123" s="190"/>
      <c r="J123" s="201">
        <f>BK123</f>
        <v>0</v>
      </c>
      <c r="K123" s="187"/>
      <c r="L123" s="192"/>
      <c r="M123" s="193"/>
      <c r="N123" s="194"/>
      <c r="O123" s="194"/>
      <c r="P123" s="195">
        <f>SUM(P124:P129)</f>
        <v>0</v>
      </c>
      <c r="Q123" s="194"/>
      <c r="R123" s="195">
        <f>SUM(R124:R129)</f>
        <v>0</v>
      </c>
      <c r="S123" s="194"/>
      <c r="T123" s="196">
        <f>SUM(T124:T129)</f>
        <v>0</v>
      </c>
      <c r="AR123" s="197" t="s">
        <v>122</v>
      </c>
      <c r="AT123" s="198" t="s">
        <v>71</v>
      </c>
      <c r="AU123" s="198" t="s">
        <v>80</v>
      </c>
      <c r="AY123" s="197" t="s">
        <v>123</v>
      </c>
      <c r="BK123" s="199">
        <f>SUM(BK124:BK129)</f>
        <v>0</v>
      </c>
    </row>
    <row r="124" s="1" customFormat="1" ht="16.5" customHeight="1">
      <c r="B124" s="34"/>
      <c r="C124" s="202" t="s">
        <v>192</v>
      </c>
      <c r="D124" s="202" t="s">
        <v>126</v>
      </c>
      <c r="E124" s="203" t="s">
        <v>193</v>
      </c>
      <c r="F124" s="204" t="s">
        <v>194</v>
      </c>
      <c r="G124" s="205" t="s">
        <v>129</v>
      </c>
      <c r="H124" s="206">
        <v>1</v>
      </c>
      <c r="I124" s="207"/>
      <c r="J124" s="208">
        <f>ROUND(I124*H124,2)</f>
        <v>0</v>
      </c>
      <c r="K124" s="204" t="s">
        <v>1</v>
      </c>
      <c r="L124" s="39"/>
      <c r="M124" s="209" t="s">
        <v>1</v>
      </c>
      <c r="N124" s="210" t="s">
        <v>43</v>
      </c>
      <c r="O124" s="75"/>
      <c r="P124" s="211">
        <f>O124*H124</f>
        <v>0</v>
      </c>
      <c r="Q124" s="211">
        <v>0</v>
      </c>
      <c r="R124" s="211">
        <f>Q124*H124</f>
        <v>0</v>
      </c>
      <c r="S124" s="211">
        <v>0</v>
      </c>
      <c r="T124" s="212">
        <f>S124*H124</f>
        <v>0</v>
      </c>
      <c r="AR124" s="13" t="s">
        <v>130</v>
      </c>
      <c r="AT124" s="13" t="s">
        <v>126</v>
      </c>
      <c r="AU124" s="13" t="s">
        <v>82</v>
      </c>
      <c r="AY124" s="13" t="s">
        <v>123</v>
      </c>
      <c r="BE124" s="213">
        <f>IF(N124="základní",J124,0)</f>
        <v>0</v>
      </c>
      <c r="BF124" s="213">
        <f>IF(N124="snížená",J124,0)</f>
        <v>0</v>
      </c>
      <c r="BG124" s="213">
        <f>IF(N124="zákl. přenesená",J124,0)</f>
        <v>0</v>
      </c>
      <c r="BH124" s="213">
        <f>IF(N124="sníž. přenesená",J124,0)</f>
        <v>0</v>
      </c>
      <c r="BI124" s="213">
        <f>IF(N124="nulová",J124,0)</f>
        <v>0</v>
      </c>
      <c r="BJ124" s="13" t="s">
        <v>80</v>
      </c>
      <c r="BK124" s="213">
        <f>ROUND(I124*H124,2)</f>
        <v>0</v>
      </c>
      <c r="BL124" s="13" t="s">
        <v>130</v>
      </c>
      <c r="BM124" s="13" t="s">
        <v>195</v>
      </c>
    </row>
    <row r="125" s="1" customFormat="1">
      <c r="B125" s="34"/>
      <c r="C125" s="35"/>
      <c r="D125" s="214" t="s">
        <v>132</v>
      </c>
      <c r="E125" s="35"/>
      <c r="F125" s="215" t="s">
        <v>194</v>
      </c>
      <c r="G125" s="35"/>
      <c r="H125" s="35"/>
      <c r="I125" s="127"/>
      <c r="J125" s="35"/>
      <c r="K125" s="35"/>
      <c r="L125" s="39"/>
      <c r="M125" s="216"/>
      <c r="N125" s="75"/>
      <c r="O125" s="75"/>
      <c r="P125" s="75"/>
      <c r="Q125" s="75"/>
      <c r="R125" s="75"/>
      <c r="S125" s="75"/>
      <c r="T125" s="76"/>
      <c r="AT125" s="13" t="s">
        <v>132</v>
      </c>
      <c r="AU125" s="13" t="s">
        <v>82</v>
      </c>
    </row>
    <row r="126" s="1" customFormat="1">
      <c r="B126" s="34"/>
      <c r="C126" s="35"/>
      <c r="D126" s="214" t="s">
        <v>133</v>
      </c>
      <c r="E126" s="35"/>
      <c r="F126" s="217" t="s">
        <v>196</v>
      </c>
      <c r="G126" s="35"/>
      <c r="H126" s="35"/>
      <c r="I126" s="127"/>
      <c r="J126" s="35"/>
      <c r="K126" s="35"/>
      <c r="L126" s="39"/>
      <c r="M126" s="216"/>
      <c r="N126" s="75"/>
      <c r="O126" s="75"/>
      <c r="P126" s="75"/>
      <c r="Q126" s="75"/>
      <c r="R126" s="75"/>
      <c r="S126" s="75"/>
      <c r="T126" s="76"/>
      <c r="AT126" s="13" t="s">
        <v>133</v>
      </c>
      <c r="AU126" s="13" t="s">
        <v>82</v>
      </c>
    </row>
    <row r="127" s="1" customFormat="1" ht="16.5" customHeight="1">
      <c r="B127" s="34"/>
      <c r="C127" s="202" t="s">
        <v>197</v>
      </c>
      <c r="D127" s="202" t="s">
        <v>126</v>
      </c>
      <c r="E127" s="203" t="s">
        <v>198</v>
      </c>
      <c r="F127" s="204" t="s">
        <v>199</v>
      </c>
      <c r="G127" s="205" t="s">
        <v>129</v>
      </c>
      <c r="H127" s="206">
        <v>1</v>
      </c>
      <c r="I127" s="207"/>
      <c r="J127" s="208">
        <f>ROUND(I127*H127,2)</f>
        <v>0</v>
      </c>
      <c r="K127" s="204" t="s">
        <v>1</v>
      </c>
      <c r="L127" s="39"/>
      <c r="M127" s="209" t="s">
        <v>1</v>
      </c>
      <c r="N127" s="210" t="s">
        <v>43</v>
      </c>
      <c r="O127" s="75"/>
      <c r="P127" s="211">
        <f>O127*H127</f>
        <v>0</v>
      </c>
      <c r="Q127" s="211">
        <v>0</v>
      </c>
      <c r="R127" s="211">
        <f>Q127*H127</f>
        <v>0</v>
      </c>
      <c r="S127" s="211">
        <v>0</v>
      </c>
      <c r="T127" s="212">
        <f>S127*H127</f>
        <v>0</v>
      </c>
      <c r="AR127" s="13" t="s">
        <v>130</v>
      </c>
      <c r="AT127" s="13" t="s">
        <v>126</v>
      </c>
      <c r="AU127" s="13" t="s">
        <v>82</v>
      </c>
      <c r="AY127" s="13" t="s">
        <v>123</v>
      </c>
      <c r="BE127" s="213">
        <f>IF(N127="základní",J127,0)</f>
        <v>0</v>
      </c>
      <c r="BF127" s="213">
        <f>IF(N127="snížená",J127,0)</f>
        <v>0</v>
      </c>
      <c r="BG127" s="213">
        <f>IF(N127="zákl. přenesená",J127,0)</f>
        <v>0</v>
      </c>
      <c r="BH127" s="213">
        <f>IF(N127="sníž. přenesená",J127,0)</f>
        <v>0</v>
      </c>
      <c r="BI127" s="213">
        <f>IF(N127="nulová",J127,0)</f>
        <v>0</v>
      </c>
      <c r="BJ127" s="13" t="s">
        <v>80</v>
      </c>
      <c r="BK127" s="213">
        <f>ROUND(I127*H127,2)</f>
        <v>0</v>
      </c>
      <c r="BL127" s="13" t="s">
        <v>130</v>
      </c>
      <c r="BM127" s="13" t="s">
        <v>200</v>
      </c>
    </row>
    <row r="128" s="1" customFormat="1">
      <c r="B128" s="34"/>
      <c r="C128" s="35"/>
      <c r="D128" s="214" t="s">
        <v>132</v>
      </c>
      <c r="E128" s="35"/>
      <c r="F128" s="215" t="s">
        <v>199</v>
      </c>
      <c r="G128" s="35"/>
      <c r="H128" s="35"/>
      <c r="I128" s="127"/>
      <c r="J128" s="35"/>
      <c r="K128" s="35"/>
      <c r="L128" s="39"/>
      <c r="M128" s="216"/>
      <c r="N128" s="75"/>
      <c r="O128" s="75"/>
      <c r="P128" s="75"/>
      <c r="Q128" s="75"/>
      <c r="R128" s="75"/>
      <c r="S128" s="75"/>
      <c r="T128" s="76"/>
      <c r="AT128" s="13" t="s">
        <v>132</v>
      </c>
      <c r="AU128" s="13" t="s">
        <v>82</v>
      </c>
    </row>
    <row r="129" s="1" customFormat="1">
      <c r="B129" s="34"/>
      <c r="C129" s="35"/>
      <c r="D129" s="214" t="s">
        <v>133</v>
      </c>
      <c r="E129" s="35"/>
      <c r="F129" s="217" t="s">
        <v>201</v>
      </c>
      <c r="G129" s="35"/>
      <c r="H129" s="35"/>
      <c r="I129" s="127"/>
      <c r="J129" s="35"/>
      <c r="K129" s="35"/>
      <c r="L129" s="39"/>
      <c r="M129" s="218"/>
      <c r="N129" s="219"/>
      <c r="O129" s="219"/>
      <c r="P129" s="219"/>
      <c r="Q129" s="219"/>
      <c r="R129" s="219"/>
      <c r="S129" s="219"/>
      <c r="T129" s="220"/>
      <c r="AT129" s="13" t="s">
        <v>133</v>
      </c>
      <c r="AU129" s="13" t="s">
        <v>82</v>
      </c>
    </row>
    <row r="130" s="1" customFormat="1" ht="6.96" customHeight="1">
      <c r="B130" s="53"/>
      <c r="C130" s="54"/>
      <c r="D130" s="54"/>
      <c r="E130" s="54"/>
      <c r="F130" s="54"/>
      <c r="G130" s="54"/>
      <c r="H130" s="54"/>
      <c r="I130" s="151"/>
      <c r="J130" s="54"/>
      <c r="K130" s="54"/>
      <c r="L130" s="39"/>
    </row>
  </sheetData>
  <sheetProtection sheet="1" autoFilter="0" formatColumns="0" formatRows="0" objects="1" scenarios="1" spinCount="100000" saltValue="81BPiIQ+034fAhUmMz17mr0iR335nebOJU8PAujBAqpy95BlhgjdT6teetnp3R8J3DSCIId7MMjiCfybNE9KKg==" hashValue="V0wszOm3A1zqWpYtLUsdK4i3VvyCKXjgWjGHLcZoELefXi4Sj+inrwxXAZKjjbcwKSg/YUwB7RqsZ2hiiTQYbQ==" algorithmName="SHA-512" password="CC35"/>
  <autoFilter ref="C84:K129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0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3" t="s">
        <v>85</v>
      </c>
    </row>
    <row r="3" ht="6.96" customHeight="1">
      <c r="B3" s="121"/>
      <c r="C3" s="122"/>
      <c r="D3" s="122"/>
      <c r="E3" s="122"/>
      <c r="F3" s="122"/>
      <c r="G3" s="122"/>
      <c r="H3" s="122"/>
      <c r="I3" s="123"/>
      <c r="J3" s="122"/>
      <c r="K3" s="122"/>
      <c r="L3" s="16"/>
      <c r="AT3" s="13" t="s">
        <v>82</v>
      </c>
    </row>
    <row r="4" ht="24.96" customHeight="1">
      <c r="B4" s="16"/>
      <c r="D4" s="124" t="s">
        <v>92</v>
      </c>
      <c r="L4" s="16"/>
      <c r="M4" s="20" t="s">
        <v>10</v>
      </c>
      <c r="AT4" s="13" t="s">
        <v>4</v>
      </c>
    </row>
    <row r="5" ht="6.96" customHeight="1">
      <c r="B5" s="16"/>
      <c r="L5" s="16"/>
    </row>
    <row r="6" ht="12" customHeight="1">
      <c r="B6" s="16"/>
      <c r="D6" s="125" t="s">
        <v>16</v>
      </c>
      <c r="L6" s="16"/>
    </row>
    <row r="7" ht="16.5" customHeight="1">
      <c r="B7" s="16"/>
      <c r="E7" s="126" t="str">
        <f>'Rekapitulace stavby'!K6</f>
        <v>IS a komunikace pro výstavbu RD, Želetava - Horky</v>
      </c>
      <c r="F7" s="125"/>
      <c r="G7" s="125"/>
      <c r="H7" s="125"/>
      <c r="L7" s="16"/>
    </row>
    <row r="8" s="1" customFormat="1" ht="12" customHeight="1">
      <c r="B8" s="39"/>
      <c r="D8" s="125" t="s">
        <v>93</v>
      </c>
      <c r="I8" s="127"/>
      <c r="L8" s="39"/>
    </row>
    <row r="9" s="1" customFormat="1" ht="36.96" customHeight="1">
      <c r="B9" s="39"/>
      <c r="E9" s="128" t="s">
        <v>202</v>
      </c>
      <c r="F9" s="1"/>
      <c r="G9" s="1"/>
      <c r="H9" s="1"/>
      <c r="I9" s="127"/>
      <c r="L9" s="39"/>
    </row>
    <row r="10" s="1" customFormat="1">
      <c r="B10" s="39"/>
      <c r="I10" s="127"/>
      <c r="L10" s="39"/>
    </row>
    <row r="11" s="1" customFormat="1" ht="12" customHeight="1">
      <c r="B11" s="39"/>
      <c r="D11" s="125" t="s">
        <v>18</v>
      </c>
      <c r="F11" s="13" t="s">
        <v>1</v>
      </c>
      <c r="I11" s="129" t="s">
        <v>19</v>
      </c>
      <c r="J11" s="13" t="s">
        <v>1</v>
      </c>
      <c r="L11" s="39"/>
    </row>
    <row r="12" s="1" customFormat="1" ht="12" customHeight="1">
      <c r="B12" s="39"/>
      <c r="D12" s="125" t="s">
        <v>20</v>
      </c>
      <c r="F12" s="13" t="s">
        <v>21</v>
      </c>
      <c r="I12" s="129" t="s">
        <v>22</v>
      </c>
      <c r="J12" s="130" t="str">
        <f>'Rekapitulace stavby'!AN8</f>
        <v>11. 7. 2019</v>
      </c>
      <c r="L12" s="39"/>
    </row>
    <row r="13" s="1" customFormat="1" ht="10.8" customHeight="1">
      <c r="B13" s="39"/>
      <c r="I13" s="127"/>
      <c r="L13" s="39"/>
    </row>
    <row r="14" s="1" customFormat="1" ht="12" customHeight="1">
      <c r="B14" s="39"/>
      <c r="D14" s="125" t="s">
        <v>24</v>
      </c>
      <c r="I14" s="129" t="s">
        <v>25</v>
      </c>
      <c r="J14" s="13" t="s">
        <v>26</v>
      </c>
      <c r="L14" s="39"/>
    </row>
    <row r="15" s="1" customFormat="1" ht="18" customHeight="1">
      <c r="B15" s="39"/>
      <c r="E15" s="13" t="s">
        <v>27</v>
      </c>
      <c r="I15" s="129" t="s">
        <v>28</v>
      </c>
      <c r="J15" s="13" t="s">
        <v>1</v>
      </c>
      <c r="L15" s="39"/>
    </row>
    <row r="16" s="1" customFormat="1" ht="6.96" customHeight="1">
      <c r="B16" s="39"/>
      <c r="I16" s="127"/>
      <c r="L16" s="39"/>
    </row>
    <row r="17" s="1" customFormat="1" ht="12" customHeight="1">
      <c r="B17" s="39"/>
      <c r="D17" s="125" t="s">
        <v>29</v>
      </c>
      <c r="I17" s="129" t="s">
        <v>25</v>
      </c>
      <c r="J17" s="29" t="str">
        <f>'Rekapitulace stavby'!AN13</f>
        <v>Vyplň údaj</v>
      </c>
      <c r="L17" s="39"/>
    </row>
    <row r="18" s="1" customFormat="1" ht="18" customHeight="1">
      <c r="B18" s="39"/>
      <c r="E18" s="29" t="str">
        <f>'Rekapitulace stavby'!E14</f>
        <v>Vyplň údaj</v>
      </c>
      <c r="F18" s="13"/>
      <c r="G18" s="13"/>
      <c r="H18" s="13"/>
      <c r="I18" s="129" t="s">
        <v>28</v>
      </c>
      <c r="J18" s="29" t="str">
        <f>'Rekapitulace stavby'!AN14</f>
        <v>Vyplň údaj</v>
      </c>
      <c r="L18" s="39"/>
    </row>
    <row r="19" s="1" customFormat="1" ht="6.96" customHeight="1">
      <c r="B19" s="39"/>
      <c r="I19" s="127"/>
      <c r="L19" s="39"/>
    </row>
    <row r="20" s="1" customFormat="1" ht="12" customHeight="1">
      <c r="B20" s="39"/>
      <c r="D20" s="125" t="s">
        <v>31</v>
      </c>
      <c r="I20" s="129" t="s">
        <v>25</v>
      </c>
      <c r="J20" s="13" t="s">
        <v>32</v>
      </c>
      <c r="L20" s="39"/>
    </row>
    <row r="21" s="1" customFormat="1" ht="18" customHeight="1">
      <c r="B21" s="39"/>
      <c r="E21" s="13" t="s">
        <v>33</v>
      </c>
      <c r="I21" s="129" t="s">
        <v>28</v>
      </c>
      <c r="J21" s="13" t="s">
        <v>34</v>
      </c>
      <c r="L21" s="39"/>
    </row>
    <row r="22" s="1" customFormat="1" ht="6.96" customHeight="1">
      <c r="B22" s="39"/>
      <c r="I22" s="127"/>
      <c r="L22" s="39"/>
    </row>
    <row r="23" s="1" customFormat="1" ht="12" customHeight="1">
      <c r="B23" s="39"/>
      <c r="D23" s="125" t="s">
        <v>36</v>
      </c>
      <c r="I23" s="129" t="s">
        <v>25</v>
      </c>
      <c r="J23" s="13" t="s">
        <v>1</v>
      </c>
      <c r="L23" s="39"/>
    </row>
    <row r="24" s="1" customFormat="1" ht="18" customHeight="1">
      <c r="B24" s="39"/>
      <c r="E24" s="13" t="s">
        <v>33</v>
      </c>
      <c r="I24" s="129" t="s">
        <v>28</v>
      </c>
      <c r="J24" s="13" t="s">
        <v>1</v>
      </c>
      <c r="L24" s="39"/>
    </row>
    <row r="25" s="1" customFormat="1" ht="6.96" customHeight="1">
      <c r="B25" s="39"/>
      <c r="I25" s="127"/>
      <c r="L25" s="39"/>
    </row>
    <row r="26" s="1" customFormat="1" ht="12" customHeight="1">
      <c r="B26" s="39"/>
      <c r="D26" s="125" t="s">
        <v>37</v>
      </c>
      <c r="I26" s="127"/>
      <c r="L26" s="39"/>
    </row>
    <row r="27" s="6" customFormat="1" ht="16.5" customHeight="1">
      <c r="B27" s="131"/>
      <c r="E27" s="132" t="s">
        <v>1</v>
      </c>
      <c r="F27" s="132"/>
      <c r="G27" s="132"/>
      <c r="H27" s="132"/>
      <c r="I27" s="133"/>
      <c r="L27" s="131"/>
    </row>
    <row r="28" s="1" customFormat="1" ht="6.96" customHeight="1">
      <c r="B28" s="39"/>
      <c r="I28" s="127"/>
      <c r="L28" s="39"/>
    </row>
    <row r="29" s="1" customFormat="1" ht="6.96" customHeight="1">
      <c r="B29" s="39"/>
      <c r="D29" s="67"/>
      <c r="E29" s="67"/>
      <c r="F29" s="67"/>
      <c r="G29" s="67"/>
      <c r="H29" s="67"/>
      <c r="I29" s="134"/>
      <c r="J29" s="67"/>
      <c r="K29" s="67"/>
      <c r="L29" s="39"/>
    </row>
    <row r="30" s="1" customFormat="1" ht="25.44" customHeight="1">
      <c r="B30" s="39"/>
      <c r="D30" s="135" t="s">
        <v>38</v>
      </c>
      <c r="I30" s="127"/>
      <c r="J30" s="136">
        <f>ROUND(J90, 2)</f>
        <v>0</v>
      </c>
      <c r="L30" s="39"/>
    </row>
    <row r="31" s="1" customFormat="1" ht="6.96" customHeight="1">
      <c r="B31" s="39"/>
      <c r="D31" s="67"/>
      <c r="E31" s="67"/>
      <c r="F31" s="67"/>
      <c r="G31" s="67"/>
      <c r="H31" s="67"/>
      <c r="I31" s="134"/>
      <c r="J31" s="67"/>
      <c r="K31" s="67"/>
      <c r="L31" s="39"/>
    </row>
    <row r="32" s="1" customFormat="1" ht="14.4" customHeight="1">
      <c r="B32" s="39"/>
      <c r="F32" s="137" t="s">
        <v>40</v>
      </c>
      <c r="I32" s="138" t="s">
        <v>39</v>
      </c>
      <c r="J32" s="137" t="s">
        <v>41</v>
      </c>
      <c r="L32" s="39"/>
    </row>
    <row r="33" s="1" customFormat="1" ht="14.4" customHeight="1">
      <c r="B33" s="39"/>
      <c r="D33" s="125" t="s">
        <v>42</v>
      </c>
      <c r="E33" s="125" t="s">
        <v>43</v>
      </c>
      <c r="F33" s="139">
        <f>ROUND((SUM(BE90:BE390)),  2)</f>
        <v>0</v>
      </c>
      <c r="I33" s="140">
        <v>0.20999999999999999</v>
      </c>
      <c r="J33" s="139">
        <f>ROUND(((SUM(BE90:BE390))*I33),  2)</f>
        <v>0</v>
      </c>
      <c r="L33" s="39"/>
    </row>
    <row r="34" s="1" customFormat="1" ht="14.4" customHeight="1">
      <c r="B34" s="39"/>
      <c r="E34" s="125" t="s">
        <v>44</v>
      </c>
      <c r="F34" s="139">
        <f>ROUND((SUM(BF90:BF390)),  2)</f>
        <v>0</v>
      </c>
      <c r="I34" s="140">
        <v>0.14999999999999999</v>
      </c>
      <c r="J34" s="139">
        <f>ROUND(((SUM(BF90:BF390))*I34),  2)</f>
        <v>0</v>
      </c>
      <c r="L34" s="39"/>
    </row>
    <row r="35" hidden="1" s="1" customFormat="1" ht="14.4" customHeight="1">
      <c r="B35" s="39"/>
      <c r="E35" s="125" t="s">
        <v>45</v>
      </c>
      <c r="F35" s="139">
        <f>ROUND((SUM(BG90:BG390)),  2)</f>
        <v>0</v>
      </c>
      <c r="I35" s="140">
        <v>0.20999999999999999</v>
      </c>
      <c r="J35" s="139">
        <f>0</f>
        <v>0</v>
      </c>
      <c r="L35" s="39"/>
    </row>
    <row r="36" hidden="1" s="1" customFormat="1" ht="14.4" customHeight="1">
      <c r="B36" s="39"/>
      <c r="E36" s="125" t="s">
        <v>46</v>
      </c>
      <c r="F36" s="139">
        <f>ROUND((SUM(BH90:BH390)),  2)</f>
        <v>0</v>
      </c>
      <c r="I36" s="140">
        <v>0.14999999999999999</v>
      </c>
      <c r="J36" s="139">
        <f>0</f>
        <v>0</v>
      </c>
      <c r="L36" s="39"/>
    </row>
    <row r="37" hidden="1" s="1" customFormat="1" ht="14.4" customHeight="1">
      <c r="B37" s="39"/>
      <c r="E37" s="125" t="s">
        <v>47</v>
      </c>
      <c r="F37" s="139">
        <f>ROUND((SUM(BI90:BI390)),  2)</f>
        <v>0</v>
      </c>
      <c r="I37" s="140">
        <v>0</v>
      </c>
      <c r="J37" s="139">
        <f>0</f>
        <v>0</v>
      </c>
      <c r="L37" s="39"/>
    </row>
    <row r="38" s="1" customFormat="1" ht="6.96" customHeight="1">
      <c r="B38" s="39"/>
      <c r="I38" s="127"/>
      <c r="L38" s="39"/>
    </row>
    <row r="39" s="1" customFormat="1" ht="25.44" customHeight="1">
      <c r="B39" s="39"/>
      <c r="C39" s="141"/>
      <c r="D39" s="142" t="s">
        <v>48</v>
      </c>
      <c r="E39" s="143"/>
      <c r="F39" s="143"/>
      <c r="G39" s="144" t="s">
        <v>49</v>
      </c>
      <c r="H39" s="145" t="s">
        <v>50</v>
      </c>
      <c r="I39" s="146"/>
      <c r="J39" s="147">
        <f>SUM(J30:J37)</f>
        <v>0</v>
      </c>
      <c r="K39" s="148"/>
      <c r="L39" s="39"/>
    </row>
    <row r="40" s="1" customFormat="1" ht="14.4" customHeight="1">
      <c r="B40" s="149"/>
      <c r="C40" s="150"/>
      <c r="D40" s="150"/>
      <c r="E40" s="150"/>
      <c r="F40" s="150"/>
      <c r="G40" s="150"/>
      <c r="H40" s="150"/>
      <c r="I40" s="151"/>
      <c r="J40" s="150"/>
      <c r="K40" s="150"/>
      <c r="L40" s="39"/>
    </row>
    <row r="44" s="1" customFormat="1" ht="6.96" customHeight="1">
      <c r="B44" s="152"/>
      <c r="C44" s="153"/>
      <c r="D44" s="153"/>
      <c r="E44" s="153"/>
      <c r="F44" s="153"/>
      <c r="G44" s="153"/>
      <c r="H44" s="153"/>
      <c r="I44" s="154"/>
      <c r="J44" s="153"/>
      <c r="K44" s="153"/>
      <c r="L44" s="39"/>
    </row>
    <row r="45" s="1" customFormat="1" ht="24.96" customHeight="1">
      <c r="B45" s="34"/>
      <c r="C45" s="19" t="s">
        <v>96</v>
      </c>
      <c r="D45" s="35"/>
      <c r="E45" s="35"/>
      <c r="F45" s="35"/>
      <c r="G45" s="35"/>
      <c r="H45" s="35"/>
      <c r="I45" s="127"/>
      <c r="J45" s="35"/>
      <c r="K45" s="35"/>
      <c r="L45" s="39"/>
    </row>
    <row r="46" s="1" customFormat="1" ht="6.96" customHeight="1">
      <c r="B46" s="34"/>
      <c r="C46" s="35"/>
      <c r="D46" s="35"/>
      <c r="E46" s="35"/>
      <c r="F46" s="35"/>
      <c r="G46" s="35"/>
      <c r="H46" s="35"/>
      <c r="I46" s="127"/>
      <c r="J46" s="35"/>
      <c r="K46" s="35"/>
      <c r="L46" s="39"/>
    </row>
    <row r="47" s="1" customFormat="1" ht="12" customHeight="1">
      <c r="B47" s="34"/>
      <c r="C47" s="28" t="s">
        <v>16</v>
      </c>
      <c r="D47" s="35"/>
      <c r="E47" s="35"/>
      <c r="F47" s="35"/>
      <c r="G47" s="35"/>
      <c r="H47" s="35"/>
      <c r="I47" s="127"/>
      <c r="J47" s="35"/>
      <c r="K47" s="35"/>
      <c r="L47" s="39"/>
    </row>
    <row r="48" s="1" customFormat="1" ht="16.5" customHeight="1">
      <c r="B48" s="34"/>
      <c r="C48" s="35"/>
      <c r="D48" s="35"/>
      <c r="E48" s="155" t="str">
        <f>E7</f>
        <v>IS a komunikace pro výstavbu RD, Želetava - Horky</v>
      </c>
      <c r="F48" s="28"/>
      <c r="G48" s="28"/>
      <c r="H48" s="28"/>
      <c r="I48" s="127"/>
      <c r="J48" s="35"/>
      <c r="K48" s="35"/>
      <c r="L48" s="39"/>
    </row>
    <row r="49" s="1" customFormat="1" ht="12" customHeight="1">
      <c r="B49" s="34"/>
      <c r="C49" s="28" t="s">
        <v>93</v>
      </c>
      <c r="D49" s="35"/>
      <c r="E49" s="35"/>
      <c r="F49" s="35"/>
      <c r="G49" s="35"/>
      <c r="H49" s="35"/>
      <c r="I49" s="127"/>
      <c r="J49" s="35"/>
      <c r="K49" s="35"/>
      <c r="L49" s="39"/>
    </row>
    <row r="50" s="1" customFormat="1" ht="16.5" customHeight="1">
      <c r="B50" s="34"/>
      <c r="C50" s="35"/>
      <c r="D50" s="35"/>
      <c r="E50" s="60" t="str">
        <f>E9</f>
        <v>SO100 - Komunikace</v>
      </c>
      <c r="F50" s="35"/>
      <c r="G50" s="35"/>
      <c r="H50" s="35"/>
      <c r="I50" s="127"/>
      <c r="J50" s="35"/>
      <c r="K50" s="35"/>
      <c r="L50" s="39"/>
    </row>
    <row r="51" s="1" customFormat="1" ht="6.96" customHeight="1">
      <c r="B51" s="34"/>
      <c r="C51" s="35"/>
      <c r="D51" s="35"/>
      <c r="E51" s="35"/>
      <c r="F51" s="35"/>
      <c r="G51" s="35"/>
      <c r="H51" s="35"/>
      <c r="I51" s="127"/>
      <c r="J51" s="35"/>
      <c r="K51" s="35"/>
      <c r="L51" s="39"/>
    </row>
    <row r="52" s="1" customFormat="1" ht="12" customHeight="1">
      <c r="B52" s="34"/>
      <c r="C52" s="28" t="s">
        <v>20</v>
      </c>
      <c r="D52" s="35"/>
      <c r="E52" s="35"/>
      <c r="F52" s="23" t="str">
        <f>F12</f>
        <v xml:space="preserve"> </v>
      </c>
      <c r="G52" s="35"/>
      <c r="H52" s="35"/>
      <c r="I52" s="129" t="s">
        <v>22</v>
      </c>
      <c r="J52" s="63" t="str">
        <f>IF(J12="","",J12)</f>
        <v>11. 7. 2019</v>
      </c>
      <c r="K52" s="35"/>
      <c r="L52" s="39"/>
    </row>
    <row r="53" s="1" customFormat="1" ht="6.96" customHeight="1">
      <c r="B53" s="34"/>
      <c r="C53" s="35"/>
      <c r="D53" s="35"/>
      <c r="E53" s="35"/>
      <c r="F53" s="35"/>
      <c r="G53" s="35"/>
      <c r="H53" s="35"/>
      <c r="I53" s="127"/>
      <c r="J53" s="35"/>
      <c r="K53" s="35"/>
      <c r="L53" s="39"/>
    </row>
    <row r="54" s="1" customFormat="1" ht="13.65" customHeight="1">
      <c r="B54" s="34"/>
      <c r="C54" s="28" t="s">
        <v>24</v>
      </c>
      <c r="D54" s="35"/>
      <c r="E54" s="35"/>
      <c r="F54" s="23" t="str">
        <f>E15</f>
        <v>Městys Želetava</v>
      </c>
      <c r="G54" s="35"/>
      <c r="H54" s="35"/>
      <c r="I54" s="129" t="s">
        <v>31</v>
      </c>
      <c r="J54" s="32" t="str">
        <f>E21</f>
        <v>PROfi Jihlava spol. s r.o.</v>
      </c>
      <c r="K54" s="35"/>
      <c r="L54" s="39"/>
    </row>
    <row r="55" s="1" customFormat="1" ht="13.65" customHeight="1">
      <c r="B55" s="34"/>
      <c r="C55" s="28" t="s">
        <v>29</v>
      </c>
      <c r="D55" s="35"/>
      <c r="E55" s="35"/>
      <c r="F55" s="23" t="str">
        <f>IF(E18="","",E18)</f>
        <v>Vyplň údaj</v>
      </c>
      <c r="G55" s="35"/>
      <c r="H55" s="35"/>
      <c r="I55" s="129" t="s">
        <v>36</v>
      </c>
      <c r="J55" s="32" t="str">
        <f>E24</f>
        <v>PROfi Jihlava spol. s r.o.</v>
      </c>
      <c r="K55" s="35"/>
      <c r="L55" s="39"/>
    </row>
    <row r="56" s="1" customFormat="1" ht="10.32" customHeight="1">
      <c r="B56" s="34"/>
      <c r="C56" s="35"/>
      <c r="D56" s="35"/>
      <c r="E56" s="35"/>
      <c r="F56" s="35"/>
      <c r="G56" s="35"/>
      <c r="H56" s="35"/>
      <c r="I56" s="127"/>
      <c r="J56" s="35"/>
      <c r="K56" s="35"/>
      <c r="L56" s="39"/>
    </row>
    <row r="57" s="1" customFormat="1" ht="29.28" customHeight="1">
      <c r="B57" s="34"/>
      <c r="C57" s="156" t="s">
        <v>97</v>
      </c>
      <c r="D57" s="157"/>
      <c r="E57" s="157"/>
      <c r="F57" s="157"/>
      <c r="G57" s="157"/>
      <c r="H57" s="157"/>
      <c r="I57" s="158"/>
      <c r="J57" s="159" t="s">
        <v>98</v>
      </c>
      <c r="K57" s="157"/>
      <c r="L57" s="39"/>
    </row>
    <row r="58" s="1" customFormat="1" ht="10.32" customHeight="1">
      <c r="B58" s="34"/>
      <c r="C58" s="35"/>
      <c r="D58" s="35"/>
      <c r="E58" s="35"/>
      <c r="F58" s="35"/>
      <c r="G58" s="35"/>
      <c r="H58" s="35"/>
      <c r="I58" s="127"/>
      <c r="J58" s="35"/>
      <c r="K58" s="35"/>
      <c r="L58" s="39"/>
    </row>
    <row r="59" s="1" customFormat="1" ht="22.8" customHeight="1">
      <c r="B59" s="34"/>
      <c r="C59" s="160" t="s">
        <v>99</v>
      </c>
      <c r="D59" s="35"/>
      <c r="E59" s="35"/>
      <c r="F59" s="35"/>
      <c r="G59" s="35"/>
      <c r="H59" s="35"/>
      <c r="I59" s="127"/>
      <c r="J59" s="94">
        <f>J90</f>
        <v>0</v>
      </c>
      <c r="K59" s="35"/>
      <c r="L59" s="39"/>
      <c r="AU59" s="13" t="s">
        <v>100</v>
      </c>
    </row>
    <row r="60" s="7" customFormat="1" ht="24.96" customHeight="1">
      <c r="B60" s="161"/>
      <c r="C60" s="162"/>
      <c r="D60" s="163" t="s">
        <v>203</v>
      </c>
      <c r="E60" s="164"/>
      <c r="F60" s="164"/>
      <c r="G60" s="164"/>
      <c r="H60" s="164"/>
      <c r="I60" s="165"/>
      <c r="J60" s="166">
        <f>J91</f>
        <v>0</v>
      </c>
      <c r="K60" s="162"/>
      <c r="L60" s="167"/>
    </row>
    <row r="61" s="8" customFormat="1" ht="19.92" customHeight="1">
      <c r="B61" s="168"/>
      <c r="C61" s="169"/>
      <c r="D61" s="170" t="s">
        <v>204</v>
      </c>
      <c r="E61" s="171"/>
      <c r="F61" s="171"/>
      <c r="G61" s="171"/>
      <c r="H61" s="171"/>
      <c r="I61" s="172"/>
      <c r="J61" s="173">
        <f>J92</f>
        <v>0</v>
      </c>
      <c r="K61" s="169"/>
      <c r="L61" s="174"/>
    </row>
    <row r="62" s="8" customFormat="1" ht="19.92" customHeight="1">
      <c r="B62" s="168"/>
      <c r="C62" s="169"/>
      <c r="D62" s="170" t="s">
        <v>205</v>
      </c>
      <c r="E62" s="171"/>
      <c r="F62" s="171"/>
      <c r="G62" s="171"/>
      <c r="H62" s="171"/>
      <c r="I62" s="172"/>
      <c r="J62" s="173">
        <f>J190</f>
        <v>0</v>
      </c>
      <c r="K62" s="169"/>
      <c r="L62" s="174"/>
    </row>
    <row r="63" s="8" customFormat="1" ht="19.92" customHeight="1">
      <c r="B63" s="168"/>
      <c r="C63" s="169"/>
      <c r="D63" s="170" t="s">
        <v>206</v>
      </c>
      <c r="E63" s="171"/>
      <c r="F63" s="171"/>
      <c r="G63" s="171"/>
      <c r="H63" s="171"/>
      <c r="I63" s="172"/>
      <c r="J63" s="173">
        <f>J197</f>
        <v>0</v>
      </c>
      <c r="K63" s="169"/>
      <c r="L63" s="174"/>
    </row>
    <row r="64" s="8" customFormat="1" ht="19.92" customHeight="1">
      <c r="B64" s="168"/>
      <c r="C64" s="169"/>
      <c r="D64" s="170" t="s">
        <v>207</v>
      </c>
      <c r="E64" s="171"/>
      <c r="F64" s="171"/>
      <c r="G64" s="171"/>
      <c r="H64" s="171"/>
      <c r="I64" s="172"/>
      <c r="J64" s="173">
        <f>J200</f>
        <v>0</v>
      </c>
      <c r="K64" s="169"/>
      <c r="L64" s="174"/>
    </row>
    <row r="65" s="8" customFormat="1" ht="19.92" customHeight="1">
      <c r="B65" s="168"/>
      <c r="C65" s="169"/>
      <c r="D65" s="170" t="s">
        <v>208</v>
      </c>
      <c r="E65" s="171"/>
      <c r="F65" s="171"/>
      <c r="G65" s="171"/>
      <c r="H65" s="171"/>
      <c r="I65" s="172"/>
      <c r="J65" s="173">
        <f>J205</f>
        <v>0</v>
      </c>
      <c r="K65" s="169"/>
      <c r="L65" s="174"/>
    </row>
    <row r="66" s="8" customFormat="1" ht="19.92" customHeight="1">
      <c r="B66" s="168"/>
      <c r="C66" s="169"/>
      <c r="D66" s="170" t="s">
        <v>209</v>
      </c>
      <c r="E66" s="171"/>
      <c r="F66" s="171"/>
      <c r="G66" s="171"/>
      <c r="H66" s="171"/>
      <c r="I66" s="172"/>
      <c r="J66" s="173">
        <f>J258</f>
        <v>0</v>
      </c>
      <c r="K66" s="169"/>
      <c r="L66" s="174"/>
    </row>
    <row r="67" s="8" customFormat="1" ht="19.92" customHeight="1">
      <c r="B67" s="168"/>
      <c r="C67" s="169"/>
      <c r="D67" s="170" t="s">
        <v>210</v>
      </c>
      <c r="E67" s="171"/>
      <c r="F67" s="171"/>
      <c r="G67" s="171"/>
      <c r="H67" s="171"/>
      <c r="I67" s="172"/>
      <c r="J67" s="173">
        <f>J324</f>
        <v>0</v>
      </c>
      <c r="K67" s="169"/>
      <c r="L67" s="174"/>
    </row>
    <row r="68" s="8" customFormat="1" ht="19.92" customHeight="1">
      <c r="B68" s="168"/>
      <c r="C68" s="169"/>
      <c r="D68" s="170" t="s">
        <v>211</v>
      </c>
      <c r="E68" s="171"/>
      <c r="F68" s="171"/>
      <c r="G68" s="171"/>
      <c r="H68" s="171"/>
      <c r="I68" s="172"/>
      <c r="J68" s="173">
        <f>J375</f>
        <v>0</v>
      </c>
      <c r="K68" s="169"/>
      <c r="L68" s="174"/>
    </row>
    <row r="69" s="7" customFormat="1" ht="24.96" customHeight="1">
      <c r="B69" s="161"/>
      <c r="C69" s="162"/>
      <c r="D69" s="163" t="s">
        <v>212</v>
      </c>
      <c r="E69" s="164"/>
      <c r="F69" s="164"/>
      <c r="G69" s="164"/>
      <c r="H69" s="164"/>
      <c r="I69" s="165"/>
      <c r="J69" s="166">
        <f>J385</f>
        <v>0</v>
      </c>
      <c r="K69" s="162"/>
      <c r="L69" s="167"/>
    </row>
    <row r="70" s="8" customFormat="1" ht="19.92" customHeight="1">
      <c r="B70" s="168"/>
      <c r="C70" s="169"/>
      <c r="D70" s="170" t="s">
        <v>213</v>
      </c>
      <c r="E70" s="171"/>
      <c r="F70" s="171"/>
      <c r="G70" s="171"/>
      <c r="H70" s="171"/>
      <c r="I70" s="172"/>
      <c r="J70" s="173">
        <f>J386</f>
        <v>0</v>
      </c>
      <c r="K70" s="169"/>
      <c r="L70" s="174"/>
    </row>
    <row r="71" s="1" customFormat="1" ht="21.84" customHeight="1">
      <c r="B71" s="34"/>
      <c r="C71" s="35"/>
      <c r="D71" s="35"/>
      <c r="E71" s="35"/>
      <c r="F71" s="35"/>
      <c r="G71" s="35"/>
      <c r="H71" s="35"/>
      <c r="I71" s="127"/>
      <c r="J71" s="35"/>
      <c r="K71" s="35"/>
      <c r="L71" s="39"/>
    </row>
    <row r="72" s="1" customFormat="1" ht="6.96" customHeight="1">
      <c r="B72" s="53"/>
      <c r="C72" s="54"/>
      <c r="D72" s="54"/>
      <c r="E72" s="54"/>
      <c r="F72" s="54"/>
      <c r="G72" s="54"/>
      <c r="H72" s="54"/>
      <c r="I72" s="151"/>
      <c r="J72" s="54"/>
      <c r="K72" s="54"/>
      <c r="L72" s="39"/>
    </row>
    <row r="76" s="1" customFormat="1" ht="6.96" customHeight="1">
      <c r="B76" s="55"/>
      <c r="C76" s="56"/>
      <c r="D76" s="56"/>
      <c r="E76" s="56"/>
      <c r="F76" s="56"/>
      <c r="G76" s="56"/>
      <c r="H76" s="56"/>
      <c r="I76" s="154"/>
      <c r="J76" s="56"/>
      <c r="K76" s="56"/>
      <c r="L76" s="39"/>
    </row>
    <row r="77" s="1" customFormat="1" ht="24.96" customHeight="1">
      <c r="B77" s="34"/>
      <c r="C77" s="19" t="s">
        <v>107</v>
      </c>
      <c r="D77" s="35"/>
      <c r="E77" s="35"/>
      <c r="F77" s="35"/>
      <c r="G77" s="35"/>
      <c r="H77" s="35"/>
      <c r="I77" s="127"/>
      <c r="J77" s="35"/>
      <c r="K77" s="35"/>
      <c r="L77" s="39"/>
    </row>
    <row r="78" s="1" customFormat="1" ht="6.96" customHeight="1">
      <c r="B78" s="34"/>
      <c r="C78" s="35"/>
      <c r="D78" s="35"/>
      <c r="E78" s="35"/>
      <c r="F78" s="35"/>
      <c r="G78" s="35"/>
      <c r="H78" s="35"/>
      <c r="I78" s="127"/>
      <c r="J78" s="35"/>
      <c r="K78" s="35"/>
      <c r="L78" s="39"/>
    </row>
    <row r="79" s="1" customFormat="1" ht="12" customHeight="1">
      <c r="B79" s="34"/>
      <c r="C79" s="28" t="s">
        <v>16</v>
      </c>
      <c r="D79" s="35"/>
      <c r="E79" s="35"/>
      <c r="F79" s="35"/>
      <c r="G79" s="35"/>
      <c r="H79" s="35"/>
      <c r="I79" s="127"/>
      <c r="J79" s="35"/>
      <c r="K79" s="35"/>
      <c r="L79" s="39"/>
    </row>
    <row r="80" s="1" customFormat="1" ht="16.5" customHeight="1">
      <c r="B80" s="34"/>
      <c r="C80" s="35"/>
      <c r="D80" s="35"/>
      <c r="E80" s="155" t="str">
        <f>E7</f>
        <v>IS a komunikace pro výstavbu RD, Želetava - Horky</v>
      </c>
      <c r="F80" s="28"/>
      <c r="G80" s="28"/>
      <c r="H80" s="28"/>
      <c r="I80" s="127"/>
      <c r="J80" s="35"/>
      <c r="K80" s="35"/>
      <c r="L80" s="39"/>
    </row>
    <row r="81" s="1" customFormat="1" ht="12" customHeight="1">
      <c r="B81" s="34"/>
      <c r="C81" s="28" t="s">
        <v>93</v>
      </c>
      <c r="D81" s="35"/>
      <c r="E81" s="35"/>
      <c r="F81" s="35"/>
      <c r="G81" s="35"/>
      <c r="H81" s="35"/>
      <c r="I81" s="127"/>
      <c r="J81" s="35"/>
      <c r="K81" s="35"/>
      <c r="L81" s="39"/>
    </row>
    <row r="82" s="1" customFormat="1" ht="16.5" customHeight="1">
      <c r="B82" s="34"/>
      <c r="C82" s="35"/>
      <c r="D82" s="35"/>
      <c r="E82" s="60" t="str">
        <f>E9</f>
        <v>SO100 - Komunikace</v>
      </c>
      <c r="F82" s="35"/>
      <c r="G82" s="35"/>
      <c r="H82" s="35"/>
      <c r="I82" s="127"/>
      <c r="J82" s="35"/>
      <c r="K82" s="35"/>
      <c r="L82" s="39"/>
    </row>
    <row r="83" s="1" customFormat="1" ht="6.96" customHeight="1">
      <c r="B83" s="34"/>
      <c r="C83" s="35"/>
      <c r="D83" s="35"/>
      <c r="E83" s="35"/>
      <c r="F83" s="35"/>
      <c r="G83" s="35"/>
      <c r="H83" s="35"/>
      <c r="I83" s="127"/>
      <c r="J83" s="35"/>
      <c r="K83" s="35"/>
      <c r="L83" s="39"/>
    </row>
    <row r="84" s="1" customFormat="1" ht="12" customHeight="1">
      <c r="B84" s="34"/>
      <c r="C84" s="28" t="s">
        <v>20</v>
      </c>
      <c r="D84" s="35"/>
      <c r="E84" s="35"/>
      <c r="F84" s="23" t="str">
        <f>F12</f>
        <v xml:space="preserve"> </v>
      </c>
      <c r="G84" s="35"/>
      <c r="H84" s="35"/>
      <c r="I84" s="129" t="s">
        <v>22</v>
      </c>
      <c r="J84" s="63" t="str">
        <f>IF(J12="","",J12)</f>
        <v>11. 7. 2019</v>
      </c>
      <c r="K84" s="35"/>
      <c r="L84" s="39"/>
    </row>
    <row r="85" s="1" customFormat="1" ht="6.96" customHeight="1">
      <c r="B85" s="34"/>
      <c r="C85" s="35"/>
      <c r="D85" s="35"/>
      <c r="E85" s="35"/>
      <c r="F85" s="35"/>
      <c r="G85" s="35"/>
      <c r="H85" s="35"/>
      <c r="I85" s="127"/>
      <c r="J85" s="35"/>
      <c r="K85" s="35"/>
      <c r="L85" s="39"/>
    </row>
    <row r="86" s="1" customFormat="1" ht="13.65" customHeight="1">
      <c r="B86" s="34"/>
      <c r="C86" s="28" t="s">
        <v>24</v>
      </c>
      <c r="D86" s="35"/>
      <c r="E86" s="35"/>
      <c r="F86" s="23" t="str">
        <f>E15</f>
        <v>Městys Želetava</v>
      </c>
      <c r="G86" s="35"/>
      <c r="H86" s="35"/>
      <c r="I86" s="129" t="s">
        <v>31</v>
      </c>
      <c r="J86" s="32" t="str">
        <f>E21</f>
        <v>PROfi Jihlava spol. s r.o.</v>
      </c>
      <c r="K86" s="35"/>
      <c r="L86" s="39"/>
    </row>
    <row r="87" s="1" customFormat="1" ht="13.65" customHeight="1">
      <c r="B87" s="34"/>
      <c r="C87" s="28" t="s">
        <v>29</v>
      </c>
      <c r="D87" s="35"/>
      <c r="E87" s="35"/>
      <c r="F87" s="23" t="str">
        <f>IF(E18="","",E18)</f>
        <v>Vyplň údaj</v>
      </c>
      <c r="G87" s="35"/>
      <c r="H87" s="35"/>
      <c r="I87" s="129" t="s">
        <v>36</v>
      </c>
      <c r="J87" s="32" t="str">
        <f>E24</f>
        <v>PROfi Jihlava spol. s r.o.</v>
      </c>
      <c r="K87" s="35"/>
      <c r="L87" s="39"/>
    </row>
    <row r="88" s="1" customFormat="1" ht="10.32" customHeight="1">
      <c r="B88" s="34"/>
      <c r="C88" s="35"/>
      <c r="D88" s="35"/>
      <c r="E88" s="35"/>
      <c r="F88" s="35"/>
      <c r="G88" s="35"/>
      <c r="H88" s="35"/>
      <c r="I88" s="127"/>
      <c r="J88" s="35"/>
      <c r="K88" s="35"/>
      <c r="L88" s="39"/>
    </row>
    <row r="89" s="9" customFormat="1" ht="29.28" customHeight="1">
      <c r="B89" s="175"/>
      <c r="C89" s="176" t="s">
        <v>108</v>
      </c>
      <c r="D89" s="177" t="s">
        <v>57</v>
      </c>
      <c r="E89" s="177" t="s">
        <v>53</v>
      </c>
      <c r="F89" s="177" t="s">
        <v>54</v>
      </c>
      <c r="G89" s="177" t="s">
        <v>109</v>
      </c>
      <c r="H89" s="177" t="s">
        <v>110</v>
      </c>
      <c r="I89" s="178" t="s">
        <v>111</v>
      </c>
      <c r="J89" s="179" t="s">
        <v>98</v>
      </c>
      <c r="K89" s="180" t="s">
        <v>112</v>
      </c>
      <c r="L89" s="181"/>
      <c r="M89" s="84" t="s">
        <v>1</v>
      </c>
      <c r="N89" s="85" t="s">
        <v>42</v>
      </c>
      <c r="O89" s="85" t="s">
        <v>113</v>
      </c>
      <c r="P89" s="85" t="s">
        <v>114</v>
      </c>
      <c r="Q89" s="85" t="s">
        <v>115</v>
      </c>
      <c r="R89" s="85" t="s">
        <v>116</v>
      </c>
      <c r="S89" s="85" t="s">
        <v>117</v>
      </c>
      <c r="T89" s="86" t="s">
        <v>118</v>
      </c>
    </row>
    <row r="90" s="1" customFormat="1" ht="22.8" customHeight="1">
      <c r="B90" s="34"/>
      <c r="C90" s="91" t="s">
        <v>119</v>
      </c>
      <c r="D90" s="35"/>
      <c r="E90" s="35"/>
      <c r="F90" s="35"/>
      <c r="G90" s="35"/>
      <c r="H90" s="35"/>
      <c r="I90" s="127"/>
      <c r="J90" s="182">
        <f>BK90</f>
        <v>0</v>
      </c>
      <c r="K90" s="35"/>
      <c r="L90" s="39"/>
      <c r="M90" s="87"/>
      <c r="N90" s="88"/>
      <c r="O90" s="88"/>
      <c r="P90" s="183">
        <f>P91+P385</f>
        <v>0</v>
      </c>
      <c r="Q90" s="88"/>
      <c r="R90" s="183">
        <f>R91+R385</f>
        <v>692.65235680000001</v>
      </c>
      <c r="S90" s="88"/>
      <c r="T90" s="184">
        <f>T91+T385</f>
        <v>242.81799999999998</v>
      </c>
      <c r="AT90" s="13" t="s">
        <v>71</v>
      </c>
      <c r="AU90" s="13" t="s">
        <v>100</v>
      </c>
      <c r="BK90" s="185">
        <f>BK91+BK385</f>
        <v>0</v>
      </c>
    </row>
    <row r="91" s="10" customFormat="1" ht="25.92" customHeight="1">
      <c r="B91" s="186"/>
      <c r="C91" s="187"/>
      <c r="D91" s="188" t="s">
        <v>71</v>
      </c>
      <c r="E91" s="189" t="s">
        <v>214</v>
      </c>
      <c r="F91" s="189" t="s">
        <v>215</v>
      </c>
      <c r="G91" s="187"/>
      <c r="H91" s="187"/>
      <c r="I91" s="190"/>
      <c r="J91" s="191">
        <f>BK91</f>
        <v>0</v>
      </c>
      <c r="K91" s="187"/>
      <c r="L91" s="192"/>
      <c r="M91" s="193"/>
      <c r="N91" s="194"/>
      <c r="O91" s="194"/>
      <c r="P91" s="195">
        <f>P92+P190+P197+P200+P205+P258+P324+P375</f>
        <v>0</v>
      </c>
      <c r="Q91" s="194"/>
      <c r="R91" s="195">
        <f>R92+R190+R197+R200+R205+R258+R324+R375</f>
        <v>692.65235680000001</v>
      </c>
      <c r="S91" s="194"/>
      <c r="T91" s="196">
        <f>T92+T190+T197+T200+T205+T258+T324+T375</f>
        <v>242.81799999999998</v>
      </c>
      <c r="AR91" s="197" t="s">
        <v>80</v>
      </c>
      <c r="AT91" s="198" t="s">
        <v>71</v>
      </c>
      <c r="AU91" s="198" t="s">
        <v>72</v>
      </c>
      <c r="AY91" s="197" t="s">
        <v>123</v>
      </c>
      <c r="BK91" s="199">
        <f>BK92+BK190+BK197+BK200+BK205+BK258+BK324+BK375</f>
        <v>0</v>
      </c>
    </row>
    <row r="92" s="10" customFormat="1" ht="22.8" customHeight="1">
      <c r="B92" s="186"/>
      <c r="C92" s="187"/>
      <c r="D92" s="188" t="s">
        <v>71</v>
      </c>
      <c r="E92" s="200" t="s">
        <v>80</v>
      </c>
      <c r="F92" s="200" t="s">
        <v>216</v>
      </c>
      <c r="G92" s="187"/>
      <c r="H92" s="187"/>
      <c r="I92" s="190"/>
      <c r="J92" s="201">
        <f>BK92</f>
        <v>0</v>
      </c>
      <c r="K92" s="187"/>
      <c r="L92" s="192"/>
      <c r="M92" s="193"/>
      <c r="N92" s="194"/>
      <c r="O92" s="194"/>
      <c r="P92" s="195">
        <f>SUM(P93:P189)</f>
        <v>0</v>
      </c>
      <c r="Q92" s="194"/>
      <c r="R92" s="195">
        <f>SUM(R93:R189)</f>
        <v>343.97413979999999</v>
      </c>
      <c r="S92" s="194"/>
      <c r="T92" s="196">
        <f>SUM(T93:T189)</f>
        <v>227.40999999999997</v>
      </c>
      <c r="AR92" s="197" t="s">
        <v>80</v>
      </c>
      <c r="AT92" s="198" t="s">
        <v>71</v>
      </c>
      <c r="AU92" s="198" t="s">
        <v>80</v>
      </c>
      <c r="AY92" s="197" t="s">
        <v>123</v>
      </c>
      <c r="BK92" s="199">
        <f>SUM(BK93:BK189)</f>
        <v>0</v>
      </c>
    </row>
    <row r="93" s="1" customFormat="1" ht="16.5" customHeight="1">
      <c r="B93" s="34"/>
      <c r="C93" s="202" t="s">
        <v>80</v>
      </c>
      <c r="D93" s="202" t="s">
        <v>126</v>
      </c>
      <c r="E93" s="203" t="s">
        <v>217</v>
      </c>
      <c r="F93" s="204" t="s">
        <v>218</v>
      </c>
      <c r="G93" s="205" t="s">
        <v>219</v>
      </c>
      <c r="H93" s="206">
        <v>4</v>
      </c>
      <c r="I93" s="207"/>
      <c r="J93" s="208">
        <f>ROUND(I93*H93,2)</f>
        <v>0</v>
      </c>
      <c r="K93" s="204" t="s">
        <v>220</v>
      </c>
      <c r="L93" s="39"/>
      <c r="M93" s="209" t="s">
        <v>1</v>
      </c>
      <c r="N93" s="210" t="s">
        <v>43</v>
      </c>
      <c r="O93" s="75"/>
      <c r="P93" s="211">
        <f>O93*H93</f>
        <v>0</v>
      </c>
      <c r="Q93" s="211">
        <v>0</v>
      </c>
      <c r="R93" s="211">
        <f>Q93*H93</f>
        <v>0</v>
      </c>
      <c r="S93" s="211">
        <v>0</v>
      </c>
      <c r="T93" s="212">
        <f>S93*H93</f>
        <v>0</v>
      </c>
      <c r="AR93" s="13" t="s">
        <v>144</v>
      </c>
      <c r="AT93" s="13" t="s">
        <v>126</v>
      </c>
      <c r="AU93" s="13" t="s">
        <v>82</v>
      </c>
      <c r="AY93" s="13" t="s">
        <v>123</v>
      </c>
      <c r="BE93" s="213">
        <f>IF(N93="základní",J93,0)</f>
        <v>0</v>
      </c>
      <c r="BF93" s="213">
        <f>IF(N93="snížená",J93,0)</f>
        <v>0</v>
      </c>
      <c r="BG93" s="213">
        <f>IF(N93="zákl. přenesená",J93,0)</f>
        <v>0</v>
      </c>
      <c r="BH93" s="213">
        <f>IF(N93="sníž. přenesená",J93,0)</f>
        <v>0</v>
      </c>
      <c r="BI93" s="213">
        <f>IF(N93="nulová",J93,0)</f>
        <v>0</v>
      </c>
      <c r="BJ93" s="13" t="s">
        <v>80</v>
      </c>
      <c r="BK93" s="213">
        <f>ROUND(I93*H93,2)</f>
        <v>0</v>
      </c>
      <c r="BL93" s="13" t="s">
        <v>144</v>
      </c>
      <c r="BM93" s="13" t="s">
        <v>221</v>
      </c>
    </row>
    <row r="94" s="1" customFormat="1">
      <c r="B94" s="34"/>
      <c r="C94" s="35"/>
      <c r="D94" s="214" t="s">
        <v>132</v>
      </c>
      <c r="E94" s="35"/>
      <c r="F94" s="215" t="s">
        <v>222</v>
      </c>
      <c r="G94" s="35"/>
      <c r="H94" s="35"/>
      <c r="I94" s="127"/>
      <c r="J94" s="35"/>
      <c r="K94" s="35"/>
      <c r="L94" s="39"/>
      <c r="M94" s="216"/>
      <c r="N94" s="75"/>
      <c r="O94" s="75"/>
      <c r="P94" s="75"/>
      <c r="Q94" s="75"/>
      <c r="R94" s="75"/>
      <c r="S94" s="75"/>
      <c r="T94" s="76"/>
      <c r="AT94" s="13" t="s">
        <v>132</v>
      </c>
      <c r="AU94" s="13" t="s">
        <v>82</v>
      </c>
    </row>
    <row r="95" s="1" customFormat="1" ht="16.5" customHeight="1">
      <c r="B95" s="34"/>
      <c r="C95" s="202" t="s">
        <v>82</v>
      </c>
      <c r="D95" s="202" t="s">
        <v>126</v>
      </c>
      <c r="E95" s="203" t="s">
        <v>223</v>
      </c>
      <c r="F95" s="204" t="s">
        <v>224</v>
      </c>
      <c r="G95" s="205" t="s">
        <v>225</v>
      </c>
      <c r="H95" s="206">
        <v>3</v>
      </c>
      <c r="I95" s="207"/>
      <c r="J95" s="208">
        <f>ROUND(I95*H95,2)</f>
        <v>0</v>
      </c>
      <c r="K95" s="204" t="s">
        <v>220</v>
      </c>
      <c r="L95" s="39"/>
      <c r="M95" s="209" t="s">
        <v>1</v>
      </c>
      <c r="N95" s="210" t="s">
        <v>43</v>
      </c>
      <c r="O95" s="75"/>
      <c r="P95" s="211">
        <f>O95*H95</f>
        <v>0</v>
      </c>
      <c r="Q95" s="211">
        <v>0</v>
      </c>
      <c r="R95" s="211">
        <f>Q95*H95</f>
        <v>0</v>
      </c>
      <c r="S95" s="211">
        <v>0.255</v>
      </c>
      <c r="T95" s="212">
        <f>S95*H95</f>
        <v>0.76500000000000001</v>
      </c>
      <c r="AR95" s="13" t="s">
        <v>144</v>
      </c>
      <c r="AT95" s="13" t="s">
        <v>126</v>
      </c>
      <c r="AU95" s="13" t="s">
        <v>82</v>
      </c>
      <c r="AY95" s="13" t="s">
        <v>123</v>
      </c>
      <c r="BE95" s="213">
        <f>IF(N95="základní",J95,0)</f>
        <v>0</v>
      </c>
      <c r="BF95" s="213">
        <f>IF(N95="snížená",J95,0)</f>
        <v>0</v>
      </c>
      <c r="BG95" s="213">
        <f>IF(N95="zákl. přenesená",J95,0)</f>
        <v>0</v>
      </c>
      <c r="BH95" s="213">
        <f>IF(N95="sníž. přenesená",J95,0)</f>
        <v>0</v>
      </c>
      <c r="BI95" s="213">
        <f>IF(N95="nulová",J95,0)</f>
        <v>0</v>
      </c>
      <c r="BJ95" s="13" t="s">
        <v>80</v>
      </c>
      <c r="BK95" s="213">
        <f>ROUND(I95*H95,2)</f>
        <v>0</v>
      </c>
      <c r="BL95" s="13" t="s">
        <v>144</v>
      </c>
      <c r="BM95" s="13" t="s">
        <v>226</v>
      </c>
    </row>
    <row r="96" s="1" customFormat="1">
      <c r="B96" s="34"/>
      <c r="C96" s="35"/>
      <c r="D96" s="214" t="s">
        <v>132</v>
      </c>
      <c r="E96" s="35"/>
      <c r="F96" s="215" t="s">
        <v>227</v>
      </c>
      <c r="G96" s="35"/>
      <c r="H96" s="35"/>
      <c r="I96" s="127"/>
      <c r="J96" s="35"/>
      <c r="K96" s="35"/>
      <c r="L96" s="39"/>
      <c r="M96" s="216"/>
      <c r="N96" s="75"/>
      <c r="O96" s="75"/>
      <c r="P96" s="75"/>
      <c r="Q96" s="75"/>
      <c r="R96" s="75"/>
      <c r="S96" s="75"/>
      <c r="T96" s="76"/>
      <c r="AT96" s="13" t="s">
        <v>132</v>
      </c>
      <c r="AU96" s="13" t="s">
        <v>82</v>
      </c>
    </row>
    <row r="97" s="1" customFormat="1">
      <c r="B97" s="34"/>
      <c r="C97" s="35"/>
      <c r="D97" s="214" t="s">
        <v>133</v>
      </c>
      <c r="E97" s="35"/>
      <c r="F97" s="217" t="s">
        <v>228</v>
      </c>
      <c r="G97" s="35"/>
      <c r="H97" s="35"/>
      <c r="I97" s="127"/>
      <c r="J97" s="35"/>
      <c r="K97" s="35"/>
      <c r="L97" s="39"/>
      <c r="M97" s="216"/>
      <c r="N97" s="75"/>
      <c r="O97" s="75"/>
      <c r="P97" s="75"/>
      <c r="Q97" s="75"/>
      <c r="R97" s="75"/>
      <c r="S97" s="75"/>
      <c r="T97" s="76"/>
      <c r="AT97" s="13" t="s">
        <v>133</v>
      </c>
      <c r="AU97" s="13" t="s">
        <v>82</v>
      </c>
    </row>
    <row r="98" s="1" customFormat="1" ht="16.5" customHeight="1">
      <c r="B98" s="34"/>
      <c r="C98" s="202" t="s">
        <v>139</v>
      </c>
      <c r="D98" s="202" t="s">
        <v>126</v>
      </c>
      <c r="E98" s="203" t="s">
        <v>229</v>
      </c>
      <c r="F98" s="204" t="s">
        <v>230</v>
      </c>
      <c r="G98" s="205" t="s">
        <v>225</v>
      </c>
      <c r="H98" s="206">
        <v>290</v>
      </c>
      <c r="I98" s="207"/>
      <c r="J98" s="208">
        <f>ROUND(I98*H98,2)</f>
        <v>0</v>
      </c>
      <c r="K98" s="204" t="s">
        <v>220</v>
      </c>
      <c r="L98" s="39"/>
      <c r="M98" s="209" t="s">
        <v>1</v>
      </c>
      <c r="N98" s="210" t="s">
        <v>43</v>
      </c>
      <c r="O98" s="75"/>
      <c r="P98" s="211">
        <f>O98*H98</f>
        <v>0</v>
      </c>
      <c r="Q98" s="211">
        <v>0</v>
      </c>
      <c r="R98" s="211">
        <f>Q98*H98</f>
        <v>0</v>
      </c>
      <c r="S98" s="211">
        <v>0.44</v>
      </c>
      <c r="T98" s="212">
        <f>S98*H98</f>
        <v>127.59999999999999</v>
      </c>
      <c r="AR98" s="13" t="s">
        <v>144</v>
      </c>
      <c r="AT98" s="13" t="s">
        <v>126</v>
      </c>
      <c r="AU98" s="13" t="s">
        <v>82</v>
      </c>
      <c r="AY98" s="13" t="s">
        <v>123</v>
      </c>
      <c r="BE98" s="213">
        <f>IF(N98="základní",J98,0)</f>
        <v>0</v>
      </c>
      <c r="BF98" s="213">
        <f>IF(N98="snížená",J98,0)</f>
        <v>0</v>
      </c>
      <c r="BG98" s="213">
        <f>IF(N98="zákl. přenesená",J98,0)</f>
        <v>0</v>
      </c>
      <c r="BH98" s="213">
        <f>IF(N98="sníž. přenesená",J98,0)</f>
        <v>0</v>
      </c>
      <c r="BI98" s="213">
        <f>IF(N98="nulová",J98,0)</f>
        <v>0</v>
      </c>
      <c r="BJ98" s="13" t="s">
        <v>80</v>
      </c>
      <c r="BK98" s="213">
        <f>ROUND(I98*H98,2)</f>
        <v>0</v>
      </c>
      <c r="BL98" s="13" t="s">
        <v>144</v>
      </c>
      <c r="BM98" s="13" t="s">
        <v>231</v>
      </c>
    </row>
    <row r="99" s="1" customFormat="1">
      <c r="B99" s="34"/>
      <c r="C99" s="35"/>
      <c r="D99" s="214" t="s">
        <v>132</v>
      </c>
      <c r="E99" s="35"/>
      <c r="F99" s="215" t="s">
        <v>232</v>
      </c>
      <c r="G99" s="35"/>
      <c r="H99" s="35"/>
      <c r="I99" s="127"/>
      <c r="J99" s="35"/>
      <c r="K99" s="35"/>
      <c r="L99" s="39"/>
      <c r="M99" s="216"/>
      <c r="N99" s="75"/>
      <c r="O99" s="75"/>
      <c r="P99" s="75"/>
      <c r="Q99" s="75"/>
      <c r="R99" s="75"/>
      <c r="S99" s="75"/>
      <c r="T99" s="76"/>
      <c r="AT99" s="13" t="s">
        <v>132</v>
      </c>
      <c r="AU99" s="13" t="s">
        <v>82</v>
      </c>
    </row>
    <row r="100" s="1" customFormat="1" ht="16.5" customHeight="1">
      <c r="B100" s="34"/>
      <c r="C100" s="202" t="s">
        <v>144</v>
      </c>
      <c r="D100" s="202" t="s">
        <v>126</v>
      </c>
      <c r="E100" s="203" t="s">
        <v>233</v>
      </c>
      <c r="F100" s="204" t="s">
        <v>234</v>
      </c>
      <c r="G100" s="205" t="s">
        <v>225</v>
      </c>
      <c r="H100" s="206">
        <v>290</v>
      </c>
      <c r="I100" s="207"/>
      <c r="J100" s="208">
        <f>ROUND(I100*H100,2)</f>
        <v>0</v>
      </c>
      <c r="K100" s="204" t="s">
        <v>220</v>
      </c>
      <c r="L100" s="39"/>
      <c r="M100" s="209" t="s">
        <v>1</v>
      </c>
      <c r="N100" s="210" t="s">
        <v>43</v>
      </c>
      <c r="O100" s="75"/>
      <c r="P100" s="211">
        <f>O100*H100</f>
        <v>0</v>
      </c>
      <c r="Q100" s="211">
        <v>8.0000000000000007E-05</v>
      </c>
      <c r="R100" s="211">
        <f>Q100*H100</f>
        <v>0.023200000000000002</v>
      </c>
      <c r="S100" s="211">
        <v>0.25600000000000001</v>
      </c>
      <c r="T100" s="212">
        <f>S100*H100</f>
        <v>74.239999999999995</v>
      </c>
      <c r="AR100" s="13" t="s">
        <v>144</v>
      </c>
      <c r="AT100" s="13" t="s">
        <v>126</v>
      </c>
      <c r="AU100" s="13" t="s">
        <v>82</v>
      </c>
      <c r="AY100" s="13" t="s">
        <v>123</v>
      </c>
      <c r="BE100" s="213">
        <f>IF(N100="základní",J100,0)</f>
        <v>0</v>
      </c>
      <c r="BF100" s="213">
        <f>IF(N100="snížená",J100,0)</f>
        <v>0</v>
      </c>
      <c r="BG100" s="213">
        <f>IF(N100="zákl. přenesená",J100,0)</f>
        <v>0</v>
      </c>
      <c r="BH100" s="213">
        <f>IF(N100="sníž. přenesená",J100,0)</f>
        <v>0</v>
      </c>
      <c r="BI100" s="213">
        <f>IF(N100="nulová",J100,0)</f>
        <v>0</v>
      </c>
      <c r="BJ100" s="13" t="s">
        <v>80</v>
      </c>
      <c r="BK100" s="213">
        <f>ROUND(I100*H100,2)</f>
        <v>0</v>
      </c>
      <c r="BL100" s="13" t="s">
        <v>144</v>
      </c>
      <c r="BM100" s="13" t="s">
        <v>235</v>
      </c>
    </row>
    <row r="101" s="1" customFormat="1">
      <c r="B101" s="34"/>
      <c r="C101" s="35"/>
      <c r="D101" s="214" t="s">
        <v>132</v>
      </c>
      <c r="E101" s="35"/>
      <c r="F101" s="215" t="s">
        <v>236</v>
      </c>
      <c r="G101" s="35"/>
      <c r="H101" s="35"/>
      <c r="I101" s="127"/>
      <c r="J101" s="35"/>
      <c r="K101" s="35"/>
      <c r="L101" s="39"/>
      <c r="M101" s="216"/>
      <c r="N101" s="75"/>
      <c r="O101" s="75"/>
      <c r="P101" s="75"/>
      <c r="Q101" s="75"/>
      <c r="R101" s="75"/>
      <c r="S101" s="75"/>
      <c r="T101" s="76"/>
      <c r="AT101" s="13" t="s">
        <v>132</v>
      </c>
      <c r="AU101" s="13" t="s">
        <v>82</v>
      </c>
    </row>
    <row r="102" s="1" customFormat="1" ht="16.5" customHeight="1">
      <c r="B102" s="34"/>
      <c r="C102" s="202" t="s">
        <v>122</v>
      </c>
      <c r="D102" s="202" t="s">
        <v>126</v>
      </c>
      <c r="E102" s="203" t="s">
        <v>237</v>
      </c>
      <c r="F102" s="204" t="s">
        <v>238</v>
      </c>
      <c r="G102" s="205" t="s">
        <v>239</v>
      </c>
      <c r="H102" s="206">
        <v>121</v>
      </c>
      <c r="I102" s="207"/>
      <c r="J102" s="208">
        <f>ROUND(I102*H102,2)</f>
        <v>0</v>
      </c>
      <c r="K102" s="204" t="s">
        <v>220</v>
      </c>
      <c r="L102" s="39"/>
      <c r="M102" s="209" t="s">
        <v>1</v>
      </c>
      <c r="N102" s="210" t="s">
        <v>43</v>
      </c>
      <c r="O102" s="75"/>
      <c r="P102" s="211">
        <f>O102*H102</f>
        <v>0</v>
      </c>
      <c r="Q102" s="211">
        <v>0</v>
      </c>
      <c r="R102" s="211">
        <f>Q102*H102</f>
        <v>0</v>
      </c>
      <c r="S102" s="211">
        <v>0.20499999999999999</v>
      </c>
      <c r="T102" s="212">
        <f>S102*H102</f>
        <v>24.805</v>
      </c>
      <c r="AR102" s="13" t="s">
        <v>144</v>
      </c>
      <c r="AT102" s="13" t="s">
        <v>126</v>
      </c>
      <c r="AU102" s="13" t="s">
        <v>82</v>
      </c>
      <c r="AY102" s="13" t="s">
        <v>123</v>
      </c>
      <c r="BE102" s="213">
        <f>IF(N102="základní",J102,0)</f>
        <v>0</v>
      </c>
      <c r="BF102" s="213">
        <f>IF(N102="snížená",J102,0)</f>
        <v>0</v>
      </c>
      <c r="BG102" s="213">
        <f>IF(N102="zákl. přenesená",J102,0)</f>
        <v>0</v>
      </c>
      <c r="BH102" s="213">
        <f>IF(N102="sníž. přenesená",J102,0)</f>
        <v>0</v>
      </c>
      <c r="BI102" s="213">
        <f>IF(N102="nulová",J102,0)</f>
        <v>0</v>
      </c>
      <c r="BJ102" s="13" t="s">
        <v>80</v>
      </c>
      <c r="BK102" s="213">
        <f>ROUND(I102*H102,2)</f>
        <v>0</v>
      </c>
      <c r="BL102" s="13" t="s">
        <v>144</v>
      </c>
      <c r="BM102" s="13" t="s">
        <v>240</v>
      </c>
    </row>
    <row r="103" s="1" customFormat="1">
      <c r="B103" s="34"/>
      <c r="C103" s="35"/>
      <c r="D103" s="214" t="s">
        <v>132</v>
      </c>
      <c r="E103" s="35"/>
      <c r="F103" s="215" t="s">
        <v>241</v>
      </c>
      <c r="G103" s="35"/>
      <c r="H103" s="35"/>
      <c r="I103" s="127"/>
      <c r="J103" s="35"/>
      <c r="K103" s="35"/>
      <c r="L103" s="39"/>
      <c r="M103" s="216"/>
      <c r="N103" s="75"/>
      <c r="O103" s="75"/>
      <c r="P103" s="75"/>
      <c r="Q103" s="75"/>
      <c r="R103" s="75"/>
      <c r="S103" s="75"/>
      <c r="T103" s="76"/>
      <c r="AT103" s="13" t="s">
        <v>132</v>
      </c>
      <c r="AU103" s="13" t="s">
        <v>82</v>
      </c>
    </row>
    <row r="104" s="1" customFormat="1" ht="16.5" customHeight="1">
      <c r="B104" s="34"/>
      <c r="C104" s="202" t="s">
        <v>155</v>
      </c>
      <c r="D104" s="202" t="s">
        <v>126</v>
      </c>
      <c r="E104" s="203" t="s">
        <v>242</v>
      </c>
      <c r="F104" s="204" t="s">
        <v>243</v>
      </c>
      <c r="G104" s="205" t="s">
        <v>239</v>
      </c>
      <c r="H104" s="206">
        <v>11</v>
      </c>
      <c r="I104" s="207"/>
      <c r="J104" s="208">
        <f>ROUND(I104*H104,2)</f>
        <v>0</v>
      </c>
      <c r="K104" s="204" t="s">
        <v>220</v>
      </c>
      <c r="L104" s="39"/>
      <c r="M104" s="209" t="s">
        <v>1</v>
      </c>
      <c r="N104" s="210" t="s">
        <v>43</v>
      </c>
      <c r="O104" s="75"/>
      <c r="P104" s="211">
        <f>O104*H104</f>
        <v>0</v>
      </c>
      <c r="Q104" s="211">
        <v>0.0086800000000000002</v>
      </c>
      <c r="R104" s="211">
        <f>Q104*H104</f>
        <v>0.095480000000000009</v>
      </c>
      <c r="S104" s="211">
        <v>0</v>
      </c>
      <c r="T104" s="212">
        <f>S104*H104</f>
        <v>0</v>
      </c>
      <c r="AR104" s="13" t="s">
        <v>144</v>
      </c>
      <c r="AT104" s="13" t="s">
        <v>126</v>
      </c>
      <c r="AU104" s="13" t="s">
        <v>82</v>
      </c>
      <c r="AY104" s="13" t="s">
        <v>123</v>
      </c>
      <c r="BE104" s="213">
        <f>IF(N104="základní",J104,0)</f>
        <v>0</v>
      </c>
      <c r="BF104" s="213">
        <f>IF(N104="snížená",J104,0)</f>
        <v>0</v>
      </c>
      <c r="BG104" s="213">
        <f>IF(N104="zákl. přenesená",J104,0)</f>
        <v>0</v>
      </c>
      <c r="BH104" s="213">
        <f>IF(N104="sníž. přenesená",J104,0)</f>
        <v>0</v>
      </c>
      <c r="BI104" s="213">
        <f>IF(N104="nulová",J104,0)</f>
        <v>0</v>
      </c>
      <c r="BJ104" s="13" t="s">
        <v>80</v>
      </c>
      <c r="BK104" s="213">
        <f>ROUND(I104*H104,2)</f>
        <v>0</v>
      </c>
      <c r="BL104" s="13" t="s">
        <v>144</v>
      </c>
      <c r="BM104" s="13" t="s">
        <v>244</v>
      </c>
    </row>
    <row r="105" s="1" customFormat="1">
      <c r="B105" s="34"/>
      <c r="C105" s="35"/>
      <c r="D105" s="214" t="s">
        <v>132</v>
      </c>
      <c r="E105" s="35"/>
      <c r="F105" s="215" t="s">
        <v>245</v>
      </c>
      <c r="G105" s="35"/>
      <c r="H105" s="35"/>
      <c r="I105" s="127"/>
      <c r="J105" s="35"/>
      <c r="K105" s="35"/>
      <c r="L105" s="39"/>
      <c r="M105" s="216"/>
      <c r="N105" s="75"/>
      <c r="O105" s="75"/>
      <c r="P105" s="75"/>
      <c r="Q105" s="75"/>
      <c r="R105" s="75"/>
      <c r="S105" s="75"/>
      <c r="T105" s="76"/>
      <c r="AT105" s="13" t="s">
        <v>132</v>
      </c>
      <c r="AU105" s="13" t="s">
        <v>82</v>
      </c>
    </row>
    <row r="106" s="11" customFormat="1">
      <c r="B106" s="221"/>
      <c r="C106" s="222"/>
      <c r="D106" s="214" t="s">
        <v>246</v>
      </c>
      <c r="E106" s="223" t="s">
        <v>1</v>
      </c>
      <c r="F106" s="224" t="s">
        <v>247</v>
      </c>
      <c r="G106" s="222"/>
      <c r="H106" s="225">
        <v>11</v>
      </c>
      <c r="I106" s="226"/>
      <c r="J106" s="222"/>
      <c r="K106" s="222"/>
      <c r="L106" s="227"/>
      <c r="M106" s="228"/>
      <c r="N106" s="229"/>
      <c r="O106" s="229"/>
      <c r="P106" s="229"/>
      <c r="Q106" s="229"/>
      <c r="R106" s="229"/>
      <c r="S106" s="229"/>
      <c r="T106" s="230"/>
      <c r="AT106" s="231" t="s">
        <v>246</v>
      </c>
      <c r="AU106" s="231" t="s">
        <v>82</v>
      </c>
      <c r="AV106" s="11" t="s">
        <v>82</v>
      </c>
      <c r="AW106" s="11" t="s">
        <v>35</v>
      </c>
      <c r="AX106" s="11" t="s">
        <v>72</v>
      </c>
      <c r="AY106" s="231" t="s">
        <v>123</v>
      </c>
    </row>
    <row r="107" s="1" customFormat="1" ht="16.5" customHeight="1">
      <c r="B107" s="34"/>
      <c r="C107" s="202" t="s">
        <v>159</v>
      </c>
      <c r="D107" s="202" t="s">
        <v>126</v>
      </c>
      <c r="E107" s="203" t="s">
        <v>248</v>
      </c>
      <c r="F107" s="204" t="s">
        <v>249</v>
      </c>
      <c r="G107" s="205" t="s">
        <v>239</v>
      </c>
      <c r="H107" s="206">
        <v>16.5</v>
      </c>
      <c r="I107" s="207"/>
      <c r="J107" s="208">
        <f>ROUND(I107*H107,2)</f>
        <v>0</v>
      </c>
      <c r="K107" s="204" t="s">
        <v>220</v>
      </c>
      <c r="L107" s="39"/>
      <c r="M107" s="209" t="s">
        <v>1</v>
      </c>
      <c r="N107" s="210" t="s">
        <v>43</v>
      </c>
      <c r="O107" s="75"/>
      <c r="P107" s="211">
        <f>O107*H107</f>
        <v>0</v>
      </c>
      <c r="Q107" s="211">
        <v>0.06053</v>
      </c>
      <c r="R107" s="211">
        <f>Q107*H107</f>
        <v>0.99874499999999999</v>
      </c>
      <c r="S107" s="211">
        <v>0</v>
      </c>
      <c r="T107" s="212">
        <f>S107*H107</f>
        <v>0</v>
      </c>
      <c r="AR107" s="13" t="s">
        <v>144</v>
      </c>
      <c r="AT107" s="13" t="s">
        <v>126</v>
      </c>
      <c r="AU107" s="13" t="s">
        <v>82</v>
      </c>
      <c r="AY107" s="13" t="s">
        <v>123</v>
      </c>
      <c r="BE107" s="213">
        <f>IF(N107="základní",J107,0)</f>
        <v>0</v>
      </c>
      <c r="BF107" s="213">
        <f>IF(N107="snížená",J107,0)</f>
        <v>0</v>
      </c>
      <c r="BG107" s="213">
        <f>IF(N107="zákl. přenesená",J107,0)</f>
        <v>0</v>
      </c>
      <c r="BH107" s="213">
        <f>IF(N107="sníž. přenesená",J107,0)</f>
        <v>0</v>
      </c>
      <c r="BI107" s="213">
        <f>IF(N107="nulová",J107,0)</f>
        <v>0</v>
      </c>
      <c r="BJ107" s="13" t="s">
        <v>80</v>
      </c>
      <c r="BK107" s="213">
        <f>ROUND(I107*H107,2)</f>
        <v>0</v>
      </c>
      <c r="BL107" s="13" t="s">
        <v>144</v>
      </c>
      <c r="BM107" s="13" t="s">
        <v>250</v>
      </c>
    </row>
    <row r="108" s="1" customFormat="1">
      <c r="B108" s="34"/>
      <c r="C108" s="35"/>
      <c r="D108" s="214" t="s">
        <v>132</v>
      </c>
      <c r="E108" s="35"/>
      <c r="F108" s="215" t="s">
        <v>251</v>
      </c>
      <c r="G108" s="35"/>
      <c r="H108" s="35"/>
      <c r="I108" s="127"/>
      <c r="J108" s="35"/>
      <c r="K108" s="35"/>
      <c r="L108" s="39"/>
      <c r="M108" s="216"/>
      <c r="N108" s="75"/>
      <c r="O108" s="75"/>
      <c r="P108" s="75"/>
      <c r="Q108" s="75"/>
      <c r="R108" s="75"/>
      <c r="S108" s="75"/>
      <c r="T108" s="76"/>
      <c r="AT108" s="13" t="s">
        <v>132</v>
      </c>
      <c r="AU108" s="13" t="s">
        <v>82</v>
      </c>
    </row>
    <row r="109" s="11" customFormat="1">
      <c r="B109" s="221"/>
      <c r="C109" s="222"/>
      <c r="D109" s="214" t="s">
        <v>246</v>
      </c>
      <c r="E109" s="223" t="s">
        <v>1</v>
      </c>
      <c r="F109" s="224" t="s">
        <v>252</v>
      </c>
      <c r="G109" s="222"/>
      <c r="H109" s="225">
        <v>16.5</v>
      </c>
      <c r="I109" s="226"/>
      <c r="J109" s="222"/>
      <c r="K109" s="222"/>
      <c r="L109" s="227"/>
      <c r="M109" s="228"/>
      <c r="N109" s="229"/>
      <c r="O109" s="229"/>
      <c r="P109" s="229"/>
      <c r="Q109" s="229"/>
      <c r="R109" s="229"/>
      <c r="S109" s="229"/>
      <c r="T109" s="230"/>
      <c r="AT109" s="231" t="s">
        <v>246</v>
      </c>
      <c r="AU109" s="231" t="s">
        <v>82</v>
      </c>
      <c r="AV109" s="11" t="s">
        <v>82</v>
      </c>
      <c r="AW109" s="11" t="s">
        <v>35</v>
      </c>
      <c r="AX109" s="11" t="s">
        <v>72</v>
      </c>
      <c r="AY109" s="231" t="s">
        <v>123</v>
      </c>
    </row>
    <row r="110" s="1" customFormat="1" ht="16.5" customHeight="1">
      <c r="B110" s="34"/>
      <c r="C110" s="202" t="s">
        <v>164</v>
      </c>
      <c r="D110" s="202" t="s">
        <v>126</v>
      </c>
      <c r="E110" s="203" t="s">
        <v>253</v>
      </c>
      <c r="F110" s="204" t="s">
        <v>254</v>
      </c>
      <c r="G110" s="205" t="s">
        <v>255</v>
      </c>
      <c r="H110" s="206">
        <v>305</v>
      </c>
      <c r="I110" s="207"/>
      <c r="J110" s="208">
        <f>ROUND(I110*H110,2)</f>
        <v>0</v>
      </c>
      <c r="K110" s="204" t="s">
        <v>220</v>
      </c>
      <c r="L110" s="39"/>
      <c r="M110" s="209" t="s">
        <v>1</v>
      </c>
      <c r="N110" s="210" t="s">
        <v>43</v>
      </c>
      <c r="O110" s="75"/>
      <c r="P110" s="211">
        <f>O110*H110</f>
        <v>0</v>
      </c>
      <c r="Q110" s="211">
        <v>0</v>
      </c>
      <c r="R110" s="211">
        <f>Q110*H110</f>
        <v>0</v>
      </c>
      <c r="S110" s="211">
        <v>0</v>
      </c>
      <c r="T110" s="212">
        <f>S110*H110</f>
        <v>0</v>
      </c>
      <c r="AR110" s="13" t="s">
        <v>144</v>
      </c>
      <c r="AT110" s="13" t="s">
        <v>126</v>
      </c>
      <c r="AU110" s="13" t="s">
        <v>82</v>
      </c>
      <c r="AY110" s="13" t="s">
        <v>123</v>
      </c>
      <c r="BE110" s="213">
        <f>IF(N110="základní",J110,0)</f>
        <v>0</v>
      </c>
      <c r="BF110" s="213">
        <f>IF(N110="snížená",J110,0)</f>
        <v>0</v>
      </c>
      <c r="BG110" s="213">
        <f>IF(N110="zákl. přenesená",J110,0)</f>
        <v>0</v>
      </c>
      <c r="BH110" s="213">
        <f>IF(N110="sníž. přenesená",J110,0)</f>
        <v>0</v>
      </c>
      <c r="BI110" s="213">
        <f>IF(N110="nulová",J110,0)</f>
        <v>0</v>
      </c>
      <c r="BJ110" s="13" t="s">
        <v>80</v>
      </c>
      <c r="BK110" s="213">
        <f>ROUND(I110*H110,2)</f>
        <v>0</v>
      </c>
      <c r="BL110" s="13" t="s">
        <v>144</v>
      </c>
      <c r="BM110" s="13" t="s">
        <v>256</v>
      </c>
    </row>
    <row r="111" s="1" customFormat="1">
      <c r="B111" s="34"/>
      <c r="C111" s="35"/>
      <c r="D111" s="214" t="s">
        <v>132</v>
      </c>
      <c r="E111" s="35"/>
      <c r="F111" s="215" t="s">
        <v>257</v>
      </c>
      <c r="G111" s="35"/>
      <c r="H111" s="35"/>
      <c r="I111" s="127"/>
      <c r="J111" s="35"/>
      <c r="K111" s="35"/>
      <c r="L111" s="39"/>
      <c r="M111" s="216"/>
      <c r="N111" s="75"/>
      <c r="O111" s="75"/>
      <c r="P111" s="75"/>
      <c r="Q111" s="75"/>
      <c r="R111" s="75"/>
      <c r="S111" s="75"/>
      <c r="T111" s="76"/>
      <c r="AT111" s="13" t="s">
        <v>132</v>
      </c>
      <c r="AU111" s="13" t="s">
        <v>82</v>
      </c>
    </row>
    <row r="112" s="11" customFormat="1">
      <c r="B112" s="221"/>
      <c r="C112" s="222"/>
      <c r="D112" s="214" t="s">
        <v>246</v>
      </c>
      <c r="E112" s="223" t="s">
        <v>1</v>
      </c>
      <c r="F112" s="224" t="s">
        <v>258</v>
      </c>
      <c r="G112" s="222"/>
      <c r="H112" s="225">
        <v>305</v>
      </c>
      <c r="I112" s="226"/>
      <c r="J112" s="222"/>
      <c r="K112" s="222"/>
      <c r="L112" s="227"/>
      <c r="M112" s="228"/>
      <c r="N112" s="229"/>
      <c r="O112" s="229"/>
      <c r="P112" s="229"/>
      <c r="Q112" s="229"/>
      <c r="R112" s="229"/>
      <c r="S112" s="229"/>
      <c r="T112" s="230"/>
      <c r="AT112" s="231" t="s">
        <v>246</v>
      </c>
      <c r="AU112" s="231" t="s">
        <v>82</v>
      </c>
      <c r="AV112" s="11" t="s">
        <v>82</v>
      </c>
      <c r="AW112" s="11" t="s">
        <v>35</v>
      </c>
      <c r="AX112" s="11" t="s">
        <v>72</v>
      </c>
      <c r="AY112" s="231" t="s">
        <v>123</v>
      </c>
    </row>
    <row r="113" s="1" customFormat="1" ht="16.5" customHeight="1">
      <c r="B113" s="34"/>
      <c r="C113" s="202" t="s">
        <v>171</v>
      </c>
      <c r="D113" s="202" t="s">
        <v>126</v>
      </c>
      <c r="E113" s="203" t="s">
        <v>259</v>
      </c>
      <c r="F113" s="204" t="s">
        <v>260</v>
      </c>
      <c r="G113" s="205" t="s">
        <v>255</v>
      </c>
      <c r="H113" s="206">
        <v>1033.8</v>
      </c>
      <c r="I113" s="207"/>
      <c r="J113" s="208">
        <f>ROUND(I113*H113,2)</f>
        <v>0</v>
      </c>
      <c r="K113" s="204" t="s">
        <v>220</v>
      </c>
      <c r="L113" s="39"/>
      <c r="M113" s="209" t="s">
        <v>1</v>
      </c>
      <c r="N113" s="210" t="s">
        <v>43</v>
      </c>
      <c r="O113" s="75"/>
      <c r="P113" s="211">
        <f>O113*H113</f>
        <v>0</v>
      </c>
      <c r="Q113" s="211">
        <v>0</v>
      </c>
      <c r="R113" s="211">
        <f>Q113*H113</f>
        <v>0</v>
      </c>
      <c r="S113" s="211">
        <v>0</v>
      </c>
      <c r="T113" s="212">
        <f>S113*H113</f>
        <v>0</v>
      </c>
      <c r="AR113" s="13" t="s">
        <v>144</v>
      </c>
      <c r="AT113" s="13" t="s">
        <v>126</v>
      </c>
      <c r="AU113" s="13" t="s">
        <v>82</v>
      </c>
      <c r="AY113" s="13" t="s">
        <v>123</v>
      </c>
      <c r="BE113" s="213">
        <f>IF(N113="základní",J113,0)</f>
        <v>0</v>
      </c>
      <c r="BF113" s="213">
        <f>IF(N113="snížená",J113,0)</f>
        <v>0</v>
      </c>
      <c r="BG113" s="213">
        <f>IF(N113="zákl. přenesená",J113,0)</f>
        <v>0</v>
      </c>
      <c r="BH113" s="213">
        <f>IF(N113="sníž. přenesená",J113,0)</f>
        <v>0</v>
      </c>
      <c r="BI113" s="213">
        <f>IF(N113="nulová",J113,0)</f>
        <v>0</v>
      </c>
      <c r="BJ113" s="13" t="s">
        <v>80</v>
      </c>
      <c r="BK113" s="213">
        <f>ROUND(I113*H113,2)</f>
        <v>0</v>
      </c>
      <c r="BL113" s="13" t="s">
        <v>144</v>
      </c>
      <c r="BM113" s="13" t="s">
        <v>261</v>
      </c>
    </row>
    <row r="114" s="1" customFormat="1">
      <c r="B114" s="34"/>
      <c r="C114" s="35"/>
      <c r="D114" s="214" t="s">
        <v>132</v>
      </c>
      <c r="E114" s="35"/>
      <c r="F114" s="215" t="s">
        <v>262</v>
      </c>
      <c r="G114" s="35"/>
      <c r="H114" s="35"/>
      <c r="I114" s="127"/>
      <c r="J114" s="35"/>
      <c r="K114" s="35"/>
      <c r="L114" s="39"/>
      <c r="M114" s="216"/>
      <c r="N114" s="75"/>
      <c r="O114" s="75"/>
      <c r="P114" s="75"/>
      <c r="Q114" s="75"/>
      <c r="R114" s="75"/>
      <c r="S114" s="75"/>
      <c r="T114" s="76"/>
      <c r="AT114" s="13" t="s">
        <v>132</v>
      </c>
      <c r="AU114" s="13" t="s">
        <v>82</v>
      </c>
    </row>
    <row r="115" s="11" customFormat="1">
      <c r="B115" s="221"/>
      <c r="C115" s="222"/>
      <c r="D115" s="214" t="s">
        <v>246</v>
      </c>
      <c r="E115" s="223" t="s">
        <v>1</v>
      </c>
      <c r="F115" s="224" t="s">
        <v>263</v>
      </c>
      <c r="G115" s="222"/>
      <c r="H115" s="225">
        <v>642.79999999999995</v>
      </c>
      <c r="I115" s="226"/>
      <c r="J115" s="222"/>
      <c r="K115" s="222"/>
      <c r="L115" s="227"/>
      <c r="M115" s="228"/>
      <c r="N115" s="229"/>
      <c r="O115" s="229"/>
      <c r="P115" s="229"/>
      <c r="Q115" s="229"/>
      <c r="R115" s="229"/>
      <c r="S115" s="229"/>
      <c r="T115" s="230"/>
      <c r="AT115" s="231" t="s">
        <v>246</v>
      </c>
      <c r="AU115" s="231" t="s">
        <v>82</v>
      </c>
      <c r="AV115" s="11" t="s">
        <v>82</v>
      </c>
      <c r="AW115" s="11" t="s">
        <v>35</v>
      </c>
      <c r="AX115" s="11" t="s">
        <v>72</v>
      </c>
      <c r="AY115" s="231" t="s">
        <v>123</v>
      </c>
    </row>
    <row r="116" s="11" customFormat="1">
      <c r="B116" s="221"/>
      <c r="C116" s="222"/>
      <c r="D116" s="214" t="s">
        <v>246</v>
      </c>
      <c r="E116" s="223" t="s">
        <v>1</v>
      </c>
      <c r="F116" s="224" t="s">
        <v>264</v>
      </c>
      <c r="G116" s="222"/>
      <c r="H116" s="225">
        <v>120</v>
      </c>
      <c r="I116" s="226"/>
      <c r="J116" s="222"/>
      <c r="K116" s="222"/>
      <c r="L116" s="227"/>
      <c r="M116" s="228"/>
      <c r="N116" s="229"/>
      <c r="O116" s="229"/>
      <c r="P116" s="229"/>
      <c r="Q116" s="229"/>
      <c r="R116" s="229"/>
      <c r="S116" s="229"/>
      <c r="T116" s="230"/>
      <c r="AT116" s="231" t="s">
        <v>246</v>
      </c>
      <c r="AU116" s="231" t="s">
        <v>82</v>
      </c>
      <c r="AV116" s="11" t="s">
        <v>82</v>
      </c>
      <c r="AW116" s="11" t="s">
        <v>35</v>
      </c>
      <c r="AX116" s="11" t="s">
        <v>72</v>
      </c>
      <c r="AY116" s="231" t="s">
        <v>123</v>
      </c>
    </row>
    <row r="117" s="11" customFormat="1">
      <c r="B117" s="221"/>
      <c r="C117" s="222"/>
      <c r="D117" s="214" t="s">
        <v>246</v>
      </c>
      <c r="E117" s="223" t="s">
        <v>1</v>
      </c>
      <c r="F117" s="224" t="s">
        <v>265</v>
      </c>
      <c r="G117" s="222"/>
      <c r="H117" s="225">
        <v>40.799999999999997</v>
      </c>
      <c r="I117" s="226"/>
      <c r="J117" s="222"/>
      <c r="K117" s="222"/>
      <c r="L117" s="227"/>
      <c r="M117" s="228"/>
      <c r="N117" s="229"/>
      <c r="O117" s="229"/>
      <c r="P117" s="229"/>
      <c r="Q117" s="229"/>
      <c r="R117" s="229"/>
      <c r="S117" s="229"/>
      <c r="T117" s="230"/>
      <c r="AT117" s="231" t="s">
        <v>246</v>
      </c>
      <c r="AU117" s="231" t="s">
        <v>82</v>
      </c>
      <c r="AV117" s="11" t="s">
        <v>82</v>
      </c>
      <c r="AW117" s="11" t="s">
        <v>35</v>
      </c>
      <c r="AX117" s="11" t="s">
        <v>72</v>
      </c>
      <c r="AY117" s="231" t="s">
        <v>123</v>
      </c>
    </row>
    <row r="118" s="11" customFormat="1">
      <c r="B118" s="221"/>
      <c r="C118" s="222"/>
      <c r="D118" s="214" t="s">
        <v>246</v>
      </c>
      <c r="E118" s="223" t="s">
        <v>1</v>
      </c>
      <c r="F118" s="224" t="s">
        <v>266</v>
      </c>
      <c r="G118" s="222"/>
      <c r="H118" s="225">
        <v>346.19999999999999</v>
      </c>
      <c r="I118" s="226"/>
      <c r="J118" s="222"/>
      <c r="K118" s="222"/>
      <c r="L118" s="227"/>
      <c r="M118" s="228"/>
      <c r="N118" s="229"/>
      <c r="O118" s="229"/>
      <c r="P118" s="229"/>
      <c r="Q118" s="229"/>
      <c r="R118" s="229"/>
      <c r="S118" s="229"/>
      <c r="T118" s="230"/>
      <c r="AT118" s="231" t="s">
        <v>246</v>
      </c>
      <c r="AU118" s="231" t="s">
        <v>82</v>
      </c>
      <c r="AV118" s="11" t="s">
        <v>82</v>
      </c>
      <c r="AW118" s="11" t="s">
        <v>35</v>
      </c>
      <c r="AX118" s="11" t="s">
        <v>72</v>
      </c>
      <c r="AY118" s="231" t="s">
        <v>123</v>
      </c>
    </row>
    <row r="119" s="11" customFormat="1">
      <c r="B119" s="221"/>
      <c r="C119" s="222"/>
      <c r="D119" s="214" t="s">
        <v>246</v>
      </c>
      <c r="E119" s="223" t="s">
        <v>1</v>
      </c>
      <c r="F119" s="224" t="s">
        <v>267</v>
      </c>
      <c r="G119" s="222"/>
      <c r="H119" s="225">
        <v>-116</v>
      </c>
      <c r="I119" s="226"/>
      <c r="J119" s="222"/>
      <c r="K119" s="222"/>
      <c r="L119" s="227"/>
      <c r="M119" s="228"/>
      <c r="N119" s="229"/>
      <c r="O119" s="229"/>
      <c r="P119" s="229"/>
      <c r="Q119" s="229"/>
      <c r="R119" s="229"/>
      <c r="S119" s="229"/>
      <c r="T119" s="230"/>
      <c r="AT119" s="231" t="s">
        <v>246</v>
      </c>
      <c r="AU119" s="231" t="s">
        <v>82</v>
      </c>
      <c r="AV119" s="11" t="s">
        <v>82</v>
      </c>
      <c r="AW119" s="11" t="s">
        <v>35</v>
      </c>
      <c r="AX119" s="11" t="s">
        <v>72</v>
      </c>
      <c r="AY119" s="231" t="s">
        <v>123</v>
      </c>
    </row>
    <row r="120" s="1" customFormat="1" ht="16.5" customHeight="1">
      <c r="B120" s="34"/>
      <c r="C120" s="202" t="s">
        <v>176</v>
      </c>
      <c r="D120" s="202" t="s">
        <v>126</v>
      </c>
      <c r="E120" s="203" t="s">
        <v>268</v>
      </c>
      <c r="F120" s="204" t="s">
        <v>269</v>
      </c>
      <c r="G120" s="205" t="s">
        <v>255</v>
      </c>
      <c r="H120" s="206">
        <v>110</v>
      </c>
      <c r="I120" s="207"/>
      <c r="J120" s="208">
        <f>ROUND(I120*H120,2)</f>
        <v>0</v>
      </c>
      <c r="K120" s="204" t="s">
        <v>220</v>
      </c>
      <c r="L120" s="39"/>
      <c r="M120" s="209" t="s">
        <v>1</v>
      </c>
      <c r="N120" s="210" t="s">
        <v>43</v>
      </c>
      <c r="O120" s="75"/>
      <c r="P120" s="211">
        <f>O120*H120</f>
        <v>0</v>
      </c>
      <c r="Q120" s="211">
        <v>0</v>
      </c>
      <c r="R120" s="211">
        <f>Q120*H120</f>
        <v>0</v>
      </c>
      <c r="S120" s="211">
        <v>0</v>
      </c>
      <c r="T120" s="212">
        <f>S120*H120</f>
        <v>0</v>
      </c>
      <c r="AR120" s="13" t="s">
        <v>144</v>
      </c>
      <c r="AT120" s="13" t="s">
        <v>126</v>
      </c>
      <c r="AU120" s="13" t="s">
        <v>82</v>
      </c>
      <c r="AY120" s="13" t="s">
        <v>123</v>
      </c>
      <c r="BE120" s="213">
        <f>IF(N120="základní",J120,0)</f>
        <v>0</v>
      </c>
      <c r="BF120" s="213">
        <f>IF(N120="snížená",J120,0)</f>
        <v>0</v>
      </c>
      <c r="BG120" s="213">
        <f>IF(N120="zákl. přenesená",J120,0)</f>
        <v>0</v>
      </c>
      <c r="BH120" s="213">
        <f>IF(N120="sníž. přenesená",J120,0)</f>
        <v>0</v>
      </c>
      <c r="BI120" s="213">
        <f>IF(N120="nulová",J120,0)</f>
        <v>0</v>
      </c>
      <c r="BJ120" s="13" t="s">
        <v>80</v>
      </c>
      <c r="BK120" s="213">
        <f>ROUND(I120*H120,2)</f>
        <v>0</v>
      </c>
      <c r="BL120" s="13" t="s">
        <v>144</v>
      </c>
      <c r="BM120" s="13" t="s">
        <v>270</v>
      </c>
    </row>
    <row r="121" s="1" customFormat="1">
      <c r="B121" s="34"/>
      <c r="C121" s="35"/>
      <c r="D121" s="214" t="s">
        <v>132</v>
      </c>
      <c r="E121" s="35"/>
      <c r="F121" s="215" t="s">
        <v>271</v>
      </c>
      <c r="G121" s="35"/>
      <c r="H121" s="35"/>
      <c r="I121" s="127"/>
      <c r="J121" s="35"/>
      <c r="K121" s="35"/>
      <c r="L121" s="39"/>
      <c r="M121" s="216"/>
      <c r="N121" s="75"/>
      <c r="O121" s="75"/>
      <c r="P121" s="75"/>
      <c r="Q121" s="75"/>
      <c r="R121" s="75"/>
      <c r="S121" s="75"/>
      <c r="T121" s="76"/>
      <c r="AT121" s="13" t="s">
        <v>132</v>
      </c>
      <c r="AU121" s="13" t="s">
        <v>82</v>
      </c>
    </row>
    <row r="122" s="11" customFormat="1">
      <c r="B122" s="221"/>
      <c r="C122" s="222"/>
      <c r="D122" s="214" t="s">
        <v>246</v>
      </c>
      <c r="E122" s="223" t="s">
        <v>1</v>
      </c>
      <c r="F122" s="224" t="s">
        <v>272</v>
      </c>
      <c r="G122" s="222"/>
      <c r="H122" s="225">
        <v>110</v>
      </c>
      <c r="I122" s="226"/>
      <c r="J122" s="222"/>
      <c r="K122" s="222"/>
      <c r="L122" s="227"/>
      <c r="M122" s="228"/>
      <c r="N122" s="229"/>
      <c r="O122" s="229"/>
      <c r="P122" s="229"/>
      <c r="Q122" s="229"/>
      <c r="R122" s="229"/>
      <c r="S122" s="229"/>
      <c r="T122" s="230"/>
      <c r="AT122" s="231" t="s">
        <v>246</v>
      </c>
      <c r="AU122" s="231" t="s">
        <v>82</v>
      </c>
      <c r="AV122" s="11" t="s">
        <v>82</v>
      </c>
      <c r="AW122" s="11" t="s">
        <v>35</v>
      </c>
      <c r="AX122" s="11" t="s">
        <v>72</v>
      </c>
      <c r="AY122" s="231" t="s">
        <v>123</v>
      </c>
    </row>
    <row r="123" s="1" customFormat="1" ht="16.5" customHeight="1">
      <c r="B123" s="34"/>
      <c r="C123" s="202" t="s">
        <v>184</v>
      </c>
      <c r="D123" s="202" t="s">
        <v>126</v>
      </c>
      <c r="E123" s="203" t="s">
        <v>273</v>
      </c>
      <c r="F123" s="204" t="s">
        <v>274</v>
      </c>
      <c r="G123" s="205" t="s">
        <v>255</v>
      </c>
      <c r="H123" s="206">
        <v>511.584</v>
      </c>
      <c r="I123" s="207"/>
      <c r="J123" s="208">
        <f>ROUND(I123*H123,2)</f>
        <v>0</v>
      </c>
      <c r="K123" s="204" t="s">
        <v>220</v>
      </c>
      <c r="L123" s="39"/>
      <c r="M123" s="209" t="s">
        <v>1</v>
      </c>
      <c r="N123" s="210" t="s">
        <v>43</v>
      </c>
      <c r="O123" s="75"/>
      <c r="P123" s="211">
        <f>O123*H123</f>
        <v>0</v>
      </c>
      <c r="Q123" s="211">
        <v>0</v>
      </c>
      <c r="R123" s="211">
        <f>Q123*H123</f>
        <v>0</v>
      </c>
      <c r="S123" s="211">
        <v>0</v>
      </c>
      <c r="T123" s="212">
        <f>S123*H123</f>
        <v>0</v>
      </c>
      <c r="AR123" s="13" t="s">
        <v>144</v>
      </c>
      <c r="AT123" s="13" t="s">
        <v>126</v>
      </c>
      <c r="AU123" s="13" t="s">
        <v>82</v>
      </c>
      <c r="AY123" s="13" t="s">
        <v>123</v>
      </c>
      <c r="BE123" s="213">
        <f>IF(N123="základní",J123,0)</f>
        <v>0</v>
      </c>
      <c r="BF123" s="213">
        <f>IF(N123="snížená",J123,0)</f>
        <v>0</v>
      </c>
      <c r="BG123" s="213">
        <f>IF(N123="zákl. přenesená",J123,0)</f>
        <v>0</v>
      </c>
      <c r="BH123" s="213">
        <f>IF(N123="sníž. přenesená",J123,0)</f>
        <v>0</v>
      </c>
      <c r="BI123" s="213">
        <f>IF(N123="nulová",J123,0)</f>
        <v>0</v>
      </c>
      <c r="BJ123" s="13" t="s">
        <v>80</v>
      </c>
      <c r="BK123" s="213">
        <f>ROUND(I123*H123,2)</f>
        <v>0</v>
      </c>
      <c r="BL123" s="13" t="s">
        <v>144</v>
      </c>
      <c r="BM123" s="13" t="s">
        <v>275</v>
      </c>
    </row>
    <row r="124" s="1" customFormat="1">
      <c r="B124" s="34"/>
      <c r="C124" s="35"/>
      <c r="D124" s="214" t="s">
        <v>132</v>
      </c>
      <c r="E124" s="35"/>
      <c r="F124" s="215" t="s">
        <v>276</v>
      </c>
      <c r="G124" s="35"/>
      <c r="H124" s="35"/>
      <c r="I124" s="127"/>
      <c r="J124" s="35"/>
      <c r="K124" s="35"/>
      <c r="L124" s="39"/>
      <c r="M124" s="216"/>
      <c r="N124" s="75"/>
      <c r="O124" s="75"/>
      <c r="P124" s="75"/>
      <c r="Q124" s="75"/>
      <c r="R124" s="75"/>
      <c r="S124" s="75"/>
      <c r="T124" s="76"/>
      <c r="AT124" s="13" t="s">
        <v>132</v>
      </c>
      <c r="AU124" s="13" t="s">
        <v>82</v>
      </c>
    </row>
    <row r="125" s="11" customFormat="1">
      <c r="B125" s="221"/>
      <c r="C125" s="222"/>
      <c r="D125" s="214" t="s">
        <v>246</v>
      </c>
      <c r="E125" s="223" t="s">
        <v>1</v>
      </c>
      <c r="F125" s="224" t="s">
        <v>277</v>
      </c>
      <c r="G125" s="222"/>
      <c r="H125" s="225">
        <v>511.584</v>
      </c>
      <c r="I125" s="226"/>
      <c r="J125" s="222"/>
      <c r="K125" s="222"/>
      <c r="L125" s="227"/>
      <c r="M125" s="228"/>
      <c r="N125" s="229"/>
      <c r="O125" s="229"/>
      <c r="P125" s="229"/>
      <c r="Q125" s="229"/>
      <c r="R125" s="229"/>
      <c r="S125" s="229"/>
      <c r="T125" s="230"/>
      <c r="AT125" s="231" t="s">
        <v>246</v>
      </c>
      <c r="AU125" s="231" t="s">
        <v>82</v>
      </c>
      <c r="AV125" s="11" t="s">
        <v>82</v>
      </c>
      <c r="AW125" s="11" t="s">
        <v>35</v>
      </c>
      <c r="AX125" s="11" t="s">
        <v>72</v>
      </c>
      <c r="AY125" s="231" t="s">
        <v>123</v>
      </c>
    </row>
    <row r="126" s="1" customFormat="1" ht="16.5" customHeight="1">
      <c r="B126" s="34"/>
      <c r="C126" s="202" t="s">
        <v>192</v>
      </c>
      <c r="D126" s="202" t="s">
        <v>126</v>
      </c>
      <c r="E126" s="203" t="s">
        <v>278</v>
      </c>
      <c r="F126" s="204" t="s">
        <v>279</v>
      </c>
      <c r="G126" s="205" t="s">
        <v>255</v>
      </c>
      <c r="H126" s="206">
        <v>53.700000000000003</v>
      </c>
      <c r="I126" s="207"/>
      <c r="J126" s="208">
        <f>ROUND(I126*H126,2)</f>
        <v>0</v>
      </c>
      <c r="K126" s="204" t="s">
        <v>220</v>
      </c>
      <c r="L126" s="39"/>
      <c r="M126" s="209" t="s">
        <v>1</v>
      </c>
      <c r="N126" s="210" t="s">
        <v>43</v>
      </c>
      <c r="O126" s="75"/>
      <c r="P126" s="211">
        <f>O126*H126</f>
        <v>0</v>
      </c>
      <c r="Q126" s="211">
        <v>0</v>
      </c>
      <c r="R126" s="211">
        <f>Q126*H126</f>
        <v>0</v>
      </c>
      <c r="S126" s="211">
        <v>0</v>
      </c>
      <c r="T126" s="212">
        <f>S126*H126</f>
        <v>0</v>
      </c>
      <c r="AR126" s="13" t="s">
        <v>144</v>
      </c>
      <c r="AT126" s="13" t="s">
        <v>126</v>
      </c>
      <c r="AU126" s="13" t="s">
        <v>82</v>
      </c>
      <c r="AY126" s="13" t="s">
        <v>123</v>
      </c>
      <c r="BE126" s="213">
        <f>IF(N126="základní",J126,0)</f>
        <v>0</v>
      </c>
      <c r="BF126" s="213">
        <f>IF(N126="snížená",J126,0)</f>
        <v>0</v>
      </c>
      <c r="BG126" s="213">
        <f>IF(N126="zákl. přenesená",J126,0)</f>
        <v>0</v>
      </c>
      <c r="BH126" s="213">
        <f>IF(N126="sníž. přenesená",J126,0)</f>
        <v>0</v>
      </c>
      <c r="BI126" s="213">
        <f>IF(N126="nulová",J126,0)</f>
        <v>0</v>
      </c>
      <c r="BJ126" s="13" t="s">
        <v>80</v>
      </c>
      <c r="BK126" s="213">
        <f>ROUND(I126*H126,2)</f>
        <v>0</v>
      </c>
      <c r="BL126" s="13" t="s">
        <v>144</v>
      </c>
      <c r="BM126" s="13" t="s">
        <v>280</v>
      </c>
    </row>
    <row r="127" s="1" customFormat="1">
      <c r="B127" s="34"/>
      <c r="C127" s="35"/>
      <c r="D127" s="214" t="s">
        <v>132</v>
      </c>
      <c r="E127" s="35"/>
      <c r="F127" s="215" t="s">
        <v>281</v>
      </c>
      <c r="G127" s="35"/>
      <c r="H127" s="35"/>
      <c r="I127" s="127"/>
      <c r="J127" s="35"/>
      <c r="K127" s="35"/>
      <c r="L127" s="39"/>
      <c r="M127" s="216"/>
      <c r="N127" s="75"/>
      <c r="O127" s="75"/>
      <c r="P127" s="75"/>
      <c r="Q127" s="75"/>
      <c r="R127" s="75"/>
      <c r="S127" s="75"/>
      <c r="T127" s="76"/>
      <c r="AT127" s="13" t="s">
        <v>132</v>
      </c>
      <c r="AU127" s="13" t="s">
        <v>82</v>
      </c>
    </row>
    <row r="128" s="11" customFormat="1">
      <c r="B128" s="221"/>
      <c r="C128" s="222"/>
      <c r="D128" s="214" t="s">
        <v>246</v>
      </c>
      <c r="E128" s="223" t="s">
        <v>1</v>
      </c>
      <c r="F128" s="224" t="s">
        <v>282</v>
      </c>
      <c r="G128" s="222"/>
      <c r="H128" s="225">
        <v>53.700000000000003</v>
      </c>
      <c r="I128" s="226"/>
      <c r="J128" s="222"/>
      <c r="K128" s="222"/>
      <c r="L128" s="227"/>
      <c r="M128" s="228"/>
      <c r="N128" s="229"/>
      <c r="O128" s="229"/>
      <c r="P128" s="229"/>
      <c r="Q128" s="229"/>
      <c r="R128" s="229"/>
      <c r="S128" s="229"/>
      <c r="T128" s="230"/>
      <c r="AT128" s="231" t="s">
        <v>246</v>
      </c>
      <c r="AU128" s="231" t="s">
        <v>82</v>
      </c>
      <c r="AV128" s="11" t="s">
        <v>82</v>
      </c>
      <c r="AW128" s="11" t="s">
        <v>35</v>
      </c>
      <c r="AX128" s="11" t="s">
        <v>72</v>
      </c>
      <c r="AY128" s="231" t="s">
        <v>123</v>
      </c>
    </row>
    <row r="129" s="1" customFormat="1" ht="16.5" customHeight="1">
      <c r="B129" s="34"/>
      <c r="C129" s="202" t="s">
        <v>197</v>
      </c>
      <c r="D129" s="202" t="s">
        <v>126</v>
      </c>
      <c r="E129" s="203" t="s">
        <v>283</v>
      </c>
      <c r="F129" s="204" t="s">
        <v>284</v>
      </c>
      <c r="G129" s="205" t="s">
        <v>255</v>
      </c>
      <c r="H129" s="206">
        <v>519.20000000000005</v>
      </c>
      <c r="I129" s="207"/>
      <c r="J129" s="208">
        <f>ROUND(I129*H129,2)</f>
        <v>0</v>
      </c>
      <c r="K129" s="204" t="s">
        <v>220</v>
      </c>
      <c r="L129" s="39"/>
      <c r="M129" s="209" t="s">
        <v>1</v>
      </c>
      <c r="N129" s="210" t="s">
        <v>43</v>
      </c>
      <c r="O129" s="75"/>
      <c r="P129" s="211">
        <f>O129*H129</f>
        <v>0</v>
      </c>
      <c r="Q129" s="211">
        <v>0</v>
      </c>
      <c r="R129" s="211">
        <f>Q129*H129</f>
        <v>0</v>
      </c>
      <c r="S129" s="211">
        <v>0</v>
      </c>
      <c r="T129" s="212">
        <f>S129*H129</f>
        <v>0</v>
      </c>
      <c r="AR129" s="13" t="s">
        <v>144</v>
      </c>
      <c r="AT129" s="13" t="s">
        <v>126</v>
      </c>
      <c r="AU129" s="13" t="s">
        <v>82</v>
      </c>
      <c r="AY129" s="13" t="s">
        <v>123</v>
      </c>
      <c r="BE129" s="213">
        <f>IF(N129="základní",J129,0)</f>
        <v>0</v>
      </c>
      <c r="BF129" s="213">
        <f>IF(N129="snížená",J129,0)</f>
        <v>0</v>
      </c>
      <c r="BG129" s="213">
        <f>IF(N129="zákl. přenesená",J129,0)</f>
        <v>0</v>
      </c>
      <c r="BH129" s="213">
        <f>IF(N129="sníž. přenesená",J129,0)</f>
        <v>0</v>
      </c>
      <c r="BI129" s="213">
        <f>IF(N129="nulová",J129,0)</f>
        <v>0</v>
      </c>
      <c r="BJ129" s="13" t="s">
        <v>80</v>
      </c>
      <c r="BK129" s="213">
        <f>ROUND(I129*H129,2)</f>
        <v>0</v>
      </c>
      <c r="BL129" s="13" t="s">
        <v>144</v>
      </c>
      <c r="BM129" s="13" t="s">
        <v>285</v>
      </c>
    </row>
    <row r="130" s="1" customFormat="1">
      <c r="B130" s="34"/>
      <c r="C130" s="35"/>
      <c r="D130" s="214" t="s">
        <v>132</v>
      </c>
      <c r="E130" s="35"/>
      <c r="F130" s="215" t="s">
        <v>286</v>
      </c>
      <c r="G130" s="35"/>
      <c r="H130" s="35"/>
      <c r="I130" s="127"/>
      <c r="J130" s="35"/>
      <c r="K130" s="35"/>
      <c r="L130" s="39"/>
      <c r="M130" s="216"/>
      <c r="N130" s="75"/>
      <c r="O130" s="75"/>
      <c r="P130" s="75"/>
      <c r="Q130" s="75"/>
      <c r="R130" s="75"/>
      <c r="S130" s="75"/>
      <c r="T130" s="76"/>
      <c r="AT130" s="13" t="s">
        <v>132</v>
      </c>
      <c r="AU130" s="13" t="s">
        <v>82</v>
      </c>
    </row>
    <row r="131" s="11" customFormat="1">
      <c r="B131" s="221"/>
      <c r="C131" s="222"/>
      <c r="D131" s="214" t="s">
        <v>246</v>
      </c>
      <c r="E131" s="223" t="s">
        <v>1</v>
      </c>
      <c r="F131" s="224" t="s">
        <v>287</v>
      </c>
      <c r="G131" s="222"/>
      <c r="H131" s="225">
        <v>519.20000000000005</v>
      </c>
      <c r="I131" s="226"/>
      <c r="J131" s="222"/>
      <c r="K131" s="222"/>
      <c r="L131" s="227"/>
      <c r="M131" s="228"/>
      <c r="N131" s="229"/>
      <c r="O131" s="229"/>
      <c r="P131" s="229"/>
      <c r="Q131" s="229"/>
      <c r="R131" s="229"/>
      <c r="S131" s="229"/>
      <c r="T131" s="230"/>
      <c r="AT131" s="231" t="s">
        <v>246</v>
      </c>
      <c r="AU131" s="231" t="s">
        <v>82</v>
      </c>
      <c r="AV131" s="11" t="s">
        <v>82</v>
      </c>
      <c r="AW131" s="11" t="s">
        <v>35</v>
      </c>
      <c r="AX131" s="11" t="s">
        <v>72</v>
      </c>
      <c r="AY131" s="231" t="s">
        <v>123</v>
      </c>
    </row>
    <row r="132" s="1" customFormat="1" ht="16.5" customHeight="1">
      <c r="B132" s="34"/>
      <c r="C132" s="202" t="s">
        <v>288</v>
      </c>
      <c r="D132" s="202" t="s">
        <v>126</v>
      </c>
      <c r="E132" s="203" t="s">
        <v>289</v>
      </c>
      <c r="F132" s="204" t="s">
        <v>290</v>
      </c>
      <c r="G132" s="205" t="s">
        <v>225</v>
      </c>
      <c r="H132" s="206">
        <v>698.01999999999998</v>
      </c>
      <c r="I132" s="207"/>
      <c r="J132" s="208">
        <f>ROUND(I132*H132,2)</f>
        <v>0</v>
      </c>
      <c r="K132" s="204" t="s">
        <v>220</v>
      </c>
      <c r="L132" s="39"/>
      <c r="M132" s="209" t="s">
        <v>1</v>
      </c>
      <c r="N132" s="210" t="s">
        <v>43</v>
      </c>
      <c r="O132" s="75"/>
      <c r="P132" s="211">
        <f>O132*H132</f>
        <v>0</v>
      </c>
      <c r="Q132" s="211">
        <v>0.00084000000000000003</v>
      </c>
      <c r="R132" s="211">
        <f>Q132*H132</f>
        <v>0.58633679999999999</v>
      </c>
      <c r="S132" s="211">
        <v>0</v>
      </c>
      <c r="T132" s="212">
        <f>S132*H132</f>
        <v>0</v>
      </c>
      <c r="AR132" s="13" t="s">
        <v>144</v>
      </c>
      <c r="AT132" s="13" t="s">
        <v>126</v>
      </c>
      <c r="AU132" s="13" t="s">
        <v>82</v>
      </c>
      <c r="AY132" s="13" t="s">
        <v>123</v>
      </c>
      <c r="BE132" s="213">
        <f>IF(N132="základní",J132,0)</f>
        <v>0</v>
      </c>
      <c r="BF132" s="213">
        <f>IF(N132="snížená",J132,0)</f>
        <v>0</v>
      </c>
      <c r="BG132" s="213">
        <f>IF(N132="zákl. přenesená",J132,0)</f>
        <v>0</v>
      </c>
      <c r="BH132" s="213">
        <f>IF(N132="sníž. přenesená",J132,0)</f>
        <v>0</v>
      </c>
      <c r="BI132" s="213">
        <f>IF(N132="nulová",J132,0)</f>
        <v>0</v>
      </c>
      <c r="BJ132" s="13" t="s">
        <v>80</v>
      </c>
      <c r="BK132" s="213">
        <f>ROUND(I132*H132,2)</f>
        <v>0</v>
      </c>
      <c r="BL132" s="13" t="s">
        <v>144</v>
      </c>
      <c r="BM132" s="13" t="s">
        <v>291</v>
      </c>
    </row>
    <row r="133" s="1" customFormat="1">
      <c r="B133" s="34"/>
      <c r="C133" s="35"/>
      <c r="D133" s="214" t="s">
        <v>132</v>
      </c>
      <c r="E133" s="35"/>
      <c r="F133" s="215" t="s">
        <v>292</v>
      </c>
      <c r="G133" s="35"/>
      <c r="H133" s="35"/>
      <c r="I133" s="127"/>
      <c r="J133" s="35"/>
      <c r="K133" s="35"/>
      <c r="L133" s="39"/>
      <c r="M133" s="216"/>
      <c r="N133" s="75"/>
      <c r="O133" s="75"/>
      <c r="P133" s="75"/>
      <c r="Q133" s="75"/>
      <c r="R133" s="75"/>
      <c r="S133" s="75"/>
      <c r="T133" s="76"/>
      <c r="AT133" s="13" t="s">
        <v>132</v>
      </c>
      <c r="AU133" s="13" t="s">
        <v>82</v>
      </c>
    </row>
    <row r="134" s="11" customFormat="1">
      <c r="B134" s="221"/>
      <c r="C134" s="222"/>
      <c r="D134" s="214" t="s">
        <v>246</v>
      </c>
      <c r="E134" s="223" t="s">
        <v>1</v>
      </c>
      <c r="F134" s="224" t="s">
        <v>293</v>
      </c>
      <c r="G134" s="222"/>
      <c r="H134" s="225">
        <v>698.01999999999998</v>
      </c>
      <c r="I134" s="226"/>
      <c r="J134" s="222"/>
      <c r="K134" s="222"/>
      <c r="L134" s="227"/>
      <c r="M134" s="228"/>
      <c r="N134" s="229"/>
      <c r="O134" s="229"/>
      <c r="P134" s="229"/>
      <c r="Q134" s="229"/>
      <c r="R134" s="229"/>
      <c r="S134" s="229"/>
      <c r="T134" s="230"/>
      <c r="AT134" s="231" t="s">
        <v>246</v>
      </c>
      <c r="AU134" s="231" t="s">
        <v>82</v>
      </c>
      <c r="AV134" s="11" t="s">
        <v>82</v>
      </c>
      <c r="AW134" s="11" t="s">
        <v>35</v>
      </c>
      <c r="AX134" s="11" t="s">
        <v>72</v>
      </c>
      <c r="AY134" s="231" t="s">
        <v>123</v>
      </c>
    </row>
    <row r="135" s="1" customFormat="1" ht="16.5" customHeight="1">
      <c r="B135" s="34"/>
      <c r="C135" s="202" t="s">
        <v>8</v>
      </c>
      <c r="D135" s="202" t="s">
        <v>126</v>
      </c>
      <c r="E135" s="203" t="s">
        <v>294</v>
      </c>
      <c r="F135" s="204" t="s">
        <v>295</v>
      </c>
      <c r="G135" s="205" t="s">
        <v>225</v>
      </c>
      <c r="H135" s="206">
        <v>698.01999999999998</v>
      </c>
      <c r="I135" s="207"/>
      <c r="J135" s="208">
        <f>ROUND(I135*H135,2)</f>
        <v>0</v>
      </c>
      <c r="K135" s="204" t="s">
        <v>220</v>
      </c>
      <c r="L135" s="39"/>
      <c r="M135" s="209" t="s">
        <v>1</v>
      </c>
      <c r="N135" s="210" t="s">
        <v>43</v>
      </c>
      <c r="O135" s="75"/>
      <c r="P135" s="211">
        <f>O135*H135</f>
        <v>0</v>
      </c>
      <c r="Q135" s="211">
        <v>0</v>
      </c>
      <c r="R135" s="211">
        <f>Q135*H135</f>
        <v>0</v>
      </c>
      <c r="S135" s="211">
        <v>0</v>
      </c>
      <c r="T135" s="212">
        <f>S135*H135</f>
        <v>0</v>
      </c>
      <c r="AR135" s="13" t="s">
        <v>144</v>
      </c>
      <c r="AT135" s="13" t="s">
        <v>126</v>
      </c>
      <c r="AU135" s="13" t="s">
        <v>82</v>
      </c>
      <c r="AY135" s="13" t="s">
        <v>123</v>
      </c>
      <c r="BE135" s="213">
        <f>IF(N135="základní",J135,0)</f>
        <v>0</v>
      </c>
      <c r="BF135" s="213">
        <f>IF(N135="snížená",J135,0)</f>
        <v>0</v>
      </c>
      <c r="BG135" s="213">
        <f>IF(N135="zákl. přenesená",J135,0)</f>
        <v>0</v>
      </c>
      <c r="BH135" s="213">
        <f>IF(N135="sníž. přenesená",J135,0)</f>
        <v>0</v>
      </c>
      <c r="BI135" s="213">
        <f>IF(N135="nulová",J135,0)</f>
        <v>0</v>
      </c>
      <c r="BJ135" s="13" t="s">
        <v>80</v>
      </c>
      <c r="BK135" s="213">
        <f>ROUND(I135*H135,2)</f>
        <v>0</v>
      </c>
      <c r="BL135" s="13" t="s">
        <v>144</v>
      </c>
      <c r="BM135" s="13" t="s">
        <v>296</v>
      </c>
    </row>
    <row r="136" s="1" customFormat="1">
      <c r="B136" s="34"/>
      <c r="C136" s="35"/>
      <c r="D136" s="214" t="s">
        <v>132</v>
      </c>
      <c r="E136" s="35"/>
      <c r="F136" s="215" t="s">
        <v>297</v>
      </c>
      <c r="G136" s="35"/>
      <c r="H136" s="35"/>
      <c r="I136" s="127"/>
      <c r="J136" s="35"/>
      <c r="K136" s="35"/>
      <c r="L136" s="39"/>
      <c r="M136" s="216"/>
      <c r="N136" s="75"/>
      <c r="O136" s="75"/>
      <c r="P136" s="75"/>
      <c r="Q136" s="75"/>
      <c r="R136" s="75"/>
      <c r="S136" s="75"/>
      <c r="T136" s="76"/>
      <c r="AT136" s="13" t="s">
        <v>132</v>
      </c>
      <c r="AU136" s="13" t="s">
        <v>82</v>
      </c>
    </row>
    <row r="137" s="11" customFormat="1">
      <c r="B137" s="221"/>
      <c r="C137" s="222"/>
      <c r="D137" s="214" t="s">
        <v>246</v>
      </c>
      <c r="E137" s="223" t="s">
        <v>1</v>
      </c>
      <c r="F137" s="224" t="s">
        <v>293</v>
      </c>
      <c r="G137" s="222"/>
      <c r="H137" s="225">
        <v>698.01999999999998</v>
      </c>
      <c r="I137" s="226"/>
      <c r="J137" s="222"/>
      <c r="K137" s="222"/>
      <c r="L137" s="227"/>
      <c r="M137" s="228"/>
      <c r="N137" s="229"/>
      <c r="O137" s="229"/>
      <c r="P137" s="229"/>
      <c r="Q137" s="229"/>
      <c r="R137" s="229"/>
      <c r="S137" s="229"/>
      <c r="T137" s="230"/>
      <c r="AT137" s="231" t="s">
        <v>246</v>
      </c>
      <c r="AU137" s="231" t="s">
        <v>82</v>
      </c>
      <c r="AV137" s="11" t="s">
        <v>82</v>
      </c>
      <c r="AW137" s="11" t="s">
        <v>35</v>
      </c>
      <c r="AX137" s="11" t="s">
        <v>72</v>
      </c>
      <c r="AY137" s="231" t="s">
        <v>123</v>
      </c>
    </row>
    <row r="138" s="1" customFormat="1" ht="16.5" customHeight="1">
      <c r="B138" s="34"/>
      <c r="C138" s="202" t="s">
        <v>298</v>
      </c>
      <c r="D138" s="202" t="s">
        <v>126</v>
      </c>
      <c r="E138" s="203" t="s">
        <v>299</v>
      </c>
      <c r="F138" s="204" t="s">
        <v>300</v>
      </c>
      <c r="G138" s="205" t="s">
        <v>225</v>
      </c>
      <c r="H138" s="206">
        <v>150</v>
      </c>
      <c r="I138" s="207"/>
      <c r="J138" s="208">
        <f>ROUND(I138*H138,2)</f>
        <v>0</v>
      </c>
      <c r="K138" s="204" t="s">
        <v>220</v>
      </c>
      <c r="L138" s="39"/>
      <c r="M138" s="209" t="s">
        <v>1</v>
      </c>
      <c r="N138" s="210" t="s">
        <v>43</v>
      </c>
      <c r="O138" s="75"/>
      <c r="P138" s="211">
        <f>O138*H138</f>
        <v>0</v>
      </c>
      <c r="Q138" s="211">
        <v>0.00013999999999999999</v>
      </c>
      <c r="R138" s="211">
        <f>Q138*H138</f>
        <v>0.020999999999999998</v>
      </c>
      <c r="S138" s="211">
        <v>0</v>
      </c>
      <c r="T138" s="212">
        <f>S138*H138</f>
        <v>0</v>
      </c>
      <c r="AR138" s="13" t="s">
        <v>144</v>
      </c>
      <c r="AT138" s="13" t="s">
        <v>126</v>
      </c>
      <c r="AU138" s="13" t="s">
        <v>82</v>
      </c>
      <c r="AY138" s="13" t="s">
        <v>123</v>
      </c>
      <c r="BE138" s="213">
        <f>IF(N138="základní",J138,0)</f>
        <v>0</v>
      </c>
      <c r="BF138" s="213">
        <f>IF(N138="snížená",J138,0)</f>
        <v>0</v>
      </c>
      <c r="BG138" s="213">
        <f>IF(N138="zákl. přenesená",J138,0)</f>
        <v>0</v>
      </c>
      <c r="BH138" s="213">
        <f>IF(N138="sníž. přenesená",J138,0)</f>
        <v>0</v>
      </c>
      <c r="BI138" s="213">
        <f>IF(N138="nulová",J138,0)</f>
        <v>0</v>
      </c>
      <c r="BJ138" s="13" t="s">
        <v>80</v>
      </c>
      <c r="BK138" s="213">
        <f>ROUND(I138*H138,2)</f>
        <v>0</v>
      </c>
      <c r="BL138" s="13" t="s">
        <v>144</v>
      </c>
      <c r="BM138" s="13" t="s">
        <v>301</v>
      </c>
    </row>
    <row r="139" s="1" customFormat="1">
      <c r="B139" s="34"/>
      <c r="C139" s="35"/>
      <c r="D139" s="214" t="s">
        <v>132</v>
      </c>
      <c r="E139" s="35"/>
      <c r="F139" s="215" t="s">
        <v>302</v>
      </c>
      <c r="G139" s="35"/>
      <c r="H139" s="35"/>
      <c r="I139" s="127"/>
      <c r="J139" s="35"/>
      <c r="K139" s="35"/>
      <c r="L139" s="39"/>
      <c r="M139" s="216"/>
      <c r="N139" s="75"/>
      <c r="O139" s="75"/>
      <c r="P139" s="75"/>
      <c r="Q139" s="75"/>
      <c r="R139" s="75"/>
      <c r="S139" s="75"/>
      <c r="T139" s="76"/>
      <c r="AT139" s="13" t="s">
        <v>132</v>
      </c>
      <c r="AU139" s="13" t="s">
        <v>82</v>
      </c>
    </row>
    <row r="140" s="1" customFormat="1" ht="16.5" customHeight="1">
      <c r="B140" s="34"/>
      <c r="C140" s="232" t="s">
        <v>303</v>
      </c>
      <c r="D140" s="232" t="s">
        <v>304</v>
      </c>
      <c r="E140" s="233" t="s">
        <v>305</v>
      </c>
      <c r="F140" s="234" t="s">
        <v>306</v>
      </c>
      <c r="G140" s="235" t="s">
        <v>225</v>
      </c>
      <c r="H140" s="236">
        <v>150</v>
      </c>
      <c r="I140" s="237"/>
      <c r="J140" s="238">
        <f>ROUND(I140*H140,2)</f>
        <v>0</v>
      </c>
      <c r="K140" s="234" t="s">
        <v>220</v>
      </c>
      <c r="L140" s="239"/>
      <c r="M140" s="240" t="s">
        <v>1</v>
      </c>
      <c r="N140" s="241" t="s">
        <v>43</v>
      </c>
      <c r="O140" s="75"/>
      <c r="P140" s="211">
        <f>O140*H140</f>
        <v>0</v>
      </c>
      <c r="Q140" s="211">
        <v>0.00032000000000000003</v>
      </c>
      <c r="R140" s="211">
        <f>Q140*H140</f>
        <v>0.048000000000000001</v>
      </c>
      <c r="S140" s="211">
        <v>0</v>
      </c>
      <c r="T140" s="212">
        <f>S140*H140</f>
        <v>0</v>
      </c>
      <c r="AR140" s="13" t="s">
        <v>164</v>
      </c>
      <c r="AT140" s="13" t="s">
        <v>304</v>
      </c>
      <c r="AU140" s="13" t="s">
        <v>82</v>
      </c>
      <c r="AY140" s="13" t="s">
        <v>123</v>
      </c>
      <c r="BE140" s="213">
        <f>IF(N140="základní",J140,0)</f>
        <v>0</v>
      </c>
      <c r="BF140" s="213">
        <f>IF(N140="snížená",J140,0)</f>
        <v>0</v>
      </c>
      <c r="BG140" s="213">
        <f>IF(N140="zákl. přenesená",J140,0)</f>
        <v>0</v>
      </c>
      <c r="BH140" s="213">
        <f>IF(N140="sníž. přenesená",J140,0)</f>
        <v>0</v>
      </c>
      <c r="BI140" s="213">
        <f>IF(N140="nulová",J140,0)</f>
        <v>0</v>
      </c>
      <c r="BJ140" s="13" t="s">
        <v>80</v>
      </c>
      <c r="BK140" s="213">
        <f>ROUND(I140*H140,2)</f>
        <v>0</v>
      </c>
      <c r="BL140" s="13" t="s">
        <v>144</v>
      </c>
      <c r="BM140" s="13" t="s">
        <v>307</v>
      </c>
    </row>
    <row r="141" s="1" customFormat="1">
      <c r="B141" s="34"/>
      <c r="C141" s="35"/>
      <c r="D141" s="214" t="s">
        <v>132</v>
      </c>
      <c r="E141" s="35"/>
      <c r="F141" s="215" t="s">
        <v>306</v>
      </c>
      <c r="G141" s="35"/>
      <c r="H141" s="35"/>
      <c r="I141" s="127"/>
      <c r="J141" s="35"/>
      <c r="K141" s="35"/>
      <c r="L141" s="39"/>
      <c r="M141" s="216"/>
      <c r="N141" s="75"/>
      <c r="O141" s="75"/>
      <c r="P141" s="75"/>
      <c r="Q141" s="75"/>
      <c r="R141" s="75"/>
      <c r="S141" s="75"/>
      <c r="T141" s="76"/>
      <c r="AT141" s="13" t="s">
        <v>132</v>
      </c>
      <c r="AU141" s="13" t="s">
        <v>82</v>
      </c>
    </row>
    <row r="142" s="11" customFormat="1">
      <c r="B142" s="221"/>
      <c r="C142" s="222"/>
      <c r="D142" s="214" t="s">
        <v>246</v>
      </c>
      <c r="E142" s="222"/>
      <c r="F142" s="224" t="s">
        <v>308</v>
      </c>
      <c r="G142" s="222"/>
      <c r="H142" s="225">
        <v>150</v>
      </c>
      <c r="I142" s="226"/>
      <c r="J142" s="222"/>
      <c r="K142" s="222"/>
      <c r="L142" s="227"/>
      <c r="M142" s="228"/>
      <c r="N142" s="229"/>
      <c r="O142" s="229"/>
      <c r="P142" s="229"/>
      <c r="Q142" s="229"/>
      <c r="R142" s="229"/>
      <c r="S142" s="229"/>
      <c r="T142" s="230"/>
      <c r="AT142" s="231" t="s">
        <v>246</v>
      </c>
      <c r="AU142" s="231" t="s">
        <v>82</v>
      </c>
      <c r="AV142" s="11" t="s">
        <v>82</v>
      </c>
      <c r="AW142" s="11" t="s">
        <v>4</v>
      </c>
      <c r="AX142" s="11" t="s">
        <v>80</v>
      </c>
      <c r="AY142" s="231" t="s">
        <v>123</v>
      </c>
    </row>
    <row r="143" s="1" customFormat="1" ht="16.5" customHeight="1">
      <c r="B143" s="34"/>
      <c r="C143" s="202" t="s">
        <v>309</v>
      </c>
      <c r="D143" s="202" t="s">
        <v>126</v>
      </c>
      <c r="E143" s="203" t="s">
        <v>310</v>
      </c>
      <c r="F143" s="204" t="s">
        <v>311</v>
      </c>
      <c r="G143" s="205" t="s">
        <v>219</v>
      </c>
      <c r="H143" s="206">
        <v>4</v>
      </c>
      <c r="I143" s="207"/>
      <c r="J143" s="208">
        <f>ROUND(I143*H143,2)</f>
        <v>0</v>
      </c>
      <c r="K143" s="204" t="s">
        <v>220</v>
      </c>
      <c r="L143" s="39"/>
      <c r="M143" s="209" t="s">
        <v>1</v>
      </c>
      <c r="N143" s="210" t="s">
        <v>43</v>
      </c>
      <c r="O143" s="75"/>
      <c r="P143" s="211">
        <f>O143*H143</f>
        <v>0</v>
      </c>
      <c r="Q143" s="211">
        <v>0</v>
      </c>
      <c r="R143" s="211">
        <f>Q143*H143</f>
        <v>0</v>
      </c>
      <c r="S143" s="211">
        <v>0</v>
      </c>
      <c r="T143" s="212">
        <f>S143*H143</f>
        <v>0</v>
      </c>
      <c r="AR143" s="13" t="s">
        <v>144</v>
      </c>
      <c r="AT143" s="13" t="s">
        <v>126</v>
      </c>
      <c r="AU143" s="13" t="s">
        <v>82</v>
      </c>
      <c r="AY143" s="13" t="s">
        <v>123</v>
      </c>
      <c r="BE143" s="213">
        <f>IF(N143="základní",J143,0)</f>
        <v>0</v>
      </c>
      <c r="BF143" s="213">
        <f>IF(N143="snížená",J143,0)</f>
        <v>0</v>
      </c>
      <c r="BG143" s="213">
        <f>IF(N143="zákl. přenesená",J143,0)</f>
        <v>0</v>
      </c>
      <c r="BH143" s="213">
        <f>IF(N143="sníž. přenesená",J143,0)</f>
        <v>0</v>
      </c>
      <c r="BI143" s="213">
        <f>IF(N143="nulová",J143,0)</f>
        <v>0</v>
      </c>
      <c r="BJ143" s="13" t="s">
        <v>80</v>
      </c>
      <c r="BK143" s="213">
        <f>ROUND(I143*H143,2)</f>
        <v>0</v>
      </c>
      <c r="BL143" s="13" t="s">
        <v>144</v>
      </c>
      <c r="BM143" s="13" t="s">
        <v>312</v>
      </c>
    </row>
    <row r="144" s="1" customFormat="1">
      <c r="B144" s="34"/>
      <c r="C144" s="35"/>
      <c r="D144" s="214" t="s">
        <v>132</v>
      </c>
      <c r="E144" s="35"/>
      <c r="F144" s="215" t="s">
        <v>313</v>
      </c>
      <c r="G144" s="35"/>
      <c r="H144" s="35"/>
      <c r="I144" s="127"/>
      <c r="J144" s="35"/>
      <c r="K144" s="35"/>
      <c r="L144" s="39"/>
      <c r="M144" s="216"/>
      <c r="N144" s="75"/>
      <c r="O144" s="75"/>
      <c r="P144" s="75"/>
      <c r="Q144" s="75"/>
      <c r="R144" s="75"/>
      <c r="S144" s="75"/>
      <c r="T144" s="76"/>
      <c r="AT144" s="13" t="s">
        <v>132</v>
      </c>
      <c r="AU144" s="13" t="s">
        <v>82</v>
      </c>
    </row>
    <row r="145" s="1" customFormat="1" ht="16.5" customHeight="1">
      <c r="B145" s="34"/>
      <c r="C145" s="202" t="s">
        <v>314</v>
      </c>
      <c r="D145" s="202" t="s">
        <v>126</v>
      </c>
      <c r="E145" s="203" t="s">
        <v>315</v>
      </c>
      <c r="F145" s="204" t="s">
        <v>316</v>
      </c>
      <c r="G145" s="205" t="s">
        <v>219</v>
      </c>
      <c r="H145" s="206">
        <v>4</v>
      </c>
      <c r="I145" s="207"/>
      <c r="J145" s="208">
        <f>ROUND(I145*H145,2)</f>
        <v>0</v>
      </c>
      <c r="K145" s="204" t="s">
        <v>220</v>
      </c>
      <c r="L145" s="39"/>
      <c r="M145" s="209" t="s">
        <v>1</v>
      </c>
      <c r="N145" s="210" t="s">
        <v>43</v>
      </c>
      <c r="O145" s="75"/>
      <c r="P145" s="211">
        <f>O145*H145</f>
        <v>0</v>
      </c>
      <c r="Q145" s="211">
        <v>0</v>
      </c>
      <c r="R145" s="211">
        <f>Q145*H145</f>
        <v>0</v>
      </c>
      <c r="S145" s="211">
        <v>0</v>
      </c>
      <c r="T145" s="212">
        <f>S145*H145</f>
        <v>0</v>
      </c>
      <c r="AR145" s="13" t="s">
        <v>144</v>
      </c>
      <c r="AT145" s="13" t="s">
        <v>126</v>
      </c>
      <c r="AU145" s="13" t="s">
        <v>82</v>
      </c>
      <c r="AY145" s="13" t="s">
        <v>123</v>
      </c>
      <c r="BE145" s="213">
        <f>IF(N145="základní",J145,0)</f>
        <v>0</v>
      </c>
      <c r="BF145" s="213">
        <f>IF(N145="snížená",J145,0)</f>
        <v>0</v>
      </c>
      <c r="BG145" s="213">
        <f>IF(N145="zákl. přenesená",J145,0)</f>
        <v>0</v>
      </c>
      <c r="BH145" s="213">
        <f>IF(N145="sníž. přenesená",J145,0)</f>
        <v>0</v>
      </c>
      <c r="BI145" s="213">
        <f>IF(N145="nulová",J145,0)</f>
        <v>0</v>
      </c>
      <c r="BJ145" s="13" t="s">
        <v>80</v>
      </c>
      <c r="BK145" s="213">
        <f>ROUND(I145*H145,2)</f>
        <v>0</v>
      </c>
      <c r="BL145" s="13" t="s">
        <v>144</v>
      </c>
      <c r="BM145" s="13" t="s">
        <v>317</v>
      </c>
    </row>
    <row r="146" s="1" customFormat="1">
      <c r="B146" s="34"/>
      <c r="C146" s="35"/>
      <c r="D146" s="214" t="s">
        <v>132</v>
      </c>
      <c r="E146" s="35"/>
      <c r="F146" s="215" t="s">
        <v>318</v>
      </c>
      <c r="G146" s="35"/>
      <c r="H146" s="35"/>
      <c r="I146" s="127"/>
      <c r="J146" s="35"/>
      <c r="K146" s="35"/>
      <c r="L146" s="39"/>
      <c r="M146" s="216"/>
      <c r="N146" s="75"/>
      <c r="O146" s="75"/>
      <c r="P146" s="75"/>
      <c r="Q146" s="75"/>
      <c r="R146" s="75"/>
      <c r="S146" s="75"/>
      <c r="T146" s="76"/>
      <c r="AT146" s="13" t="s">
        <v>132</v>
      </c>
      <c r="AU146" s="13" t="s">
        <v>82</v>
      </c>
    </row>
    <row r="147" s="1" customFormat="1" ht="16.5" customHeight="1">
      <c r="B147" s="34"/>
      <c r="C147" s="202" t="s">
        <v>319</v>
      </c>
      <c r="D147" s="202" t="s">
        <v>126</v>
      </c>
      <c r="E147" s="203" t="s">
        <v>320</v>
      </c>
      <c r="F147" s="204" t="s">
        <v>321</v>
      </c>
      <c r="G147" s="205" t="s">
        <v>219</v>
      </c>
      <c r="H147" s="206">
        <v>4</v>
      </c>
      <c r="I147" s="207"/>
      <c r="J147" s="208">
        <f>ROUND(I147*H147,2)</f>
        <v>0</v>
      </c>
      <c r="K147" s="204" t="s">
        <v>220</v>
      </c>
      <c r="L147" s="39"/>
      <c r="M147" s="209" t="s">
        <v>1</v>
      </c>
      <c r="N147" s="210" t="s">
        <v>43</v>
      </c>
      <c r="O147" s="75"/>
      <c r="P147" s="211">
        <f>O147*H147</f>
        <v>0</v>
      </c>
      <c r="Q147" s="211">
        <v>0</v>
      </c>
      <c r="R147" s="211">
        <f>Q147*H147</f>
        <v>0</v>
      </c>
      <c r="S147" s="211">
        <v>0</v>
      </c>
      <c r="T147" s="212">
        <f>S147*H147</f>
        <v>0</v>
      </c>
      <c r="AR147" s="13" t="s">
        <v>144</v>
      </c>
      <c r="AT147" s="13" t="s">
        <v>126</v>
      </c>
      <c r="AU147" s="13" t="s">
        <v>82</v>
      </c>
      <c r="AY147" s="13" t="s">
        <v>123</v>
      </c>
      <c r="BE147" s="213">
        <f>IF(N147="základní",J147,0)</f>
        <v>0</v>
      </c>
      <c r="BF147" s="213">
        <f>IF(N147="snížená",J147,0)</f>
        <v>0</v>
      </c>
      <c r="BG147" s="213">
        <f>IF(N147="zákl. přenesená",J147,0)</f>
        <v>0</v>
      </c>
      <c r="BH147" s="213">
        <f>IF(N147="sníž. přenesená",J147,0)</f>
        <v>0</v>
      </c>
      <c r="BI147" s="213">
        <f>IF(N147="nulová",J147,0)</f>
        <v>0</v>
      </c>
      <c r="BJ147" s="13" t="s">
        <v>80</v>
      </c>
      <c r="BK147" s="213">
        <f>ROUND(I147*H147,2)</f>
        <v>0</v>
      </c>
      <c r="BL147" s="13" t="s">
        <v>144</v>
      </c>
      <c r="BM147" s="13" t="s">
        <v>322</v>
      </c>
    </row>
    <row r="148" s="1" customFormat="1">
      <c r="B148" s="34"/>
      <c r="C148" s="35"/>
      <c r="D148" s="214" t="s">
        <v>132</v>
      </c>
      <c r="E148" s="35"/>
      <c r="F148" s="215" t="s">
        <v>323</v>
      </c>
      <c r="G148" s="35"/>
      <c r="H148" s="35"/>
      <c r="I148" s="127"/>
      <c r="J148" s="35"/>
      <c r="K148" s="35"/>
      <c r="L148" s="39"/>
      <c r="M148" s="216"/>
      <c r="N148" s="75"/>
      <c r="O148" s="75"/>
      <c r="P148" s="75"/>
      <c r="Q148" s="75"/>
      <c r="R148" s="75"/>
      <c r="S148" s="75"/>
      <c r="T148" s="76"/>
      <c r="AT148" s="13" t="s">
        <v>132</v>
      </c>
      <c r="AU148" s="13" t="s">
        <v>82</v>
      </c>
    </row>
    <row r="149" s="1" customFormat="1" ht="16.5" customHeight="1">
      <c r="B149" s="34"/>
      <c r="C149" s="202" t="s">
        <v>7</v>
      </c>
      <c r="D149" s="202" t="s">
        <v>126</v>
      </c>
      <c r="E149" s="203" t="s">
        <v>324</v>
      </c>
      <c r="F149" s="204" t="s">
        <v>325</v>
      </c>
      <c r="G149" s="205" t="s">
        <v>255</v>
      </c>
      <c r="H149" s="206">
        <v>1656.7739999999999</v>
      </c>
      <c r="I149" s="207"/>
      <c r="J149" s="208">
        <f>ROUND(I149*H149,2)</f>
        <v>0</v>
      </c>
      <c r="K149" s="204" t="s">
        <v>220</v>
      </c>
      <c r="L149" s="39"/>
      <c r="M149" s="209" t="s">
        <v>1</v>
      </c>
      <c r="N149" s="210" t="s">
        <v>43</v>
      </c>
      <c r="O149" s="75"/>
      <c r="P149" s="211">
        <f>O149*H149</f>
        <v>0</v>
      </c>
      <c r="Q149" s="211">
        <v>0</v>
      </c>
      <c r="R149" s="211">
        <f>Q149*H149</f>
        <v>0</v>
      </c>
      <c r="S149" s="211">
        <v>0</v>
      </c>
      <c r="T149" s="212">
        <f>S149*H149</f>
        <v>0</v>
      </c>
      <c r="AR149" s="13" t="s">
        <v>144</v>
      </c>
      <c r="AT149" s="13" t="s">
        <v>126</v>
      </c>
      <c r="AU149" s="13" t="s">
        <v>82</v>
      </c>
      <c r="AY149" s="13" t="s">
        <v>123</v>
      </c>
      <c r="BE149" s="213">
        <f>IF(N149="základní",J149,0)</f>
        <v>0</v>
      </c>
      <c r="BF149" s="213">
        <f>IF(N149="snížená",J149,0)</f>
        <v>0</v>
      </c>
      <c r="BG149" s="213">
        <f>IF(N149="zákl. přenesená",J149,0)</f>
        <v>0</v>
      </c>
      <c r="BH149" s="213">
        <f>IF(N149="sníž. přenesená",J149,0)</f>
        <v>0</v>
      </c>
      <c r="BI149" s="213">
        <f>IF(N149="nulová",J149,0)</f>
        <v>0</v>
      </c>
      <c r="BJ149" s="13" t="s">
        <v>80</v>
      </c>
      <c r="BK149" s="213">
        <f>ROUND(I149*H149,2)</f>
        <v>0</v>
      </c>
      <c r="BL149" s="13" t="s">
        <v>144</v>
      </c>
      <c r="BM149" s="13" t="s">
        <v>326</v>
      </c>
    </row>
    <row r="150" s="1" customFormat="1">
      <c r="B150" s="34"/>
      <c r="C150" s="35"/>
      <c r="D150" s="214" t="s">
        <v>132</v>
      </c>
      <c r="E150" s="35"/>
      <c r="F150" s="215" t="s">
        <v>327</v>
      </c>
      <c r="G150" s="35"/>
      <c r="H150" s="35"/>
      <c r="I150" s="127"/>
      <c r="J150" s="35"/>
      <c r="K150" s="35"/>
      <c r="L150" s="39"/>
      <c r="M150" s="216"/>
      <c r="N150" s="75"/>
      <c r="O150" s="75"/>
      <c r="P150" s="75"/>
      <c r="Q150" s="75"/>
      <c r="R150" s="75"/>
      <c r="S150" s="75"/>
      <c r="T150" s="76"/>
      <c r="AT150" s="13" t="s">
        <v>132</v>
      </c>
      <c r="AU150" s="13" t="s">
        <v>82</v>
      </c>
    </row>
    <row r="151" s="11" customFormat="1">
      <c r="B151" s="221"/>
      <c r="C151" s="222"/>
      <c r="D151" s="214" t="s">
        <v>246</v>
      </c>
      <c r="E151" s="223" t="s">
        <v>1</v>
      </c>
      <c r="F151" s="224" t="s">
        <v>328</v>
      </c>
      <c r="G151" s="222"/>
      <c r="H151" s="225">
        <v>1656.7739999999999</v>
      </c>
      <c r="I151" s="226"/>
      <c r="J151" s="222"/>
      <c r="K151" s="222"/>
      <c r="L151" s="227"/>
      <c r="M151" s="228"/>
      <c r="N151" s="229"/>
      <c r="O151" s="229"/>
      <c r="P151" s="229"/>
      <c r="Q151" s="229"/>
      <c r="R151" s="229"/>
      <c r="S151" s="229"/>
      <c r="T151" s="230"/>
      <c r="AT151" s="231" t="s">
        <v>246</v>
      </c>
      <c r="AU151" s="231" t="s">
        <v>82</v>
      </c>
      <c r="AV151" s="11" t="s">
        <v>82</v>
      </c>
      <c r="AW151" s="11" t="s">
        <v>35</v>
      </c>
      <c r="AX151" s="11" t="s">
        <v>72</v>
      </c>
      <c r="AY151" s="231" t="s">
        <v>123</v>
      </c>
    </row>
    <row r="152" s="1" customFormat="1" ht="16.5" customHeight="1">
      <c r="B152" s="34"/>
      <c r="C152" s="202" t="s">
        <v>329</v>
      </c>
      <c r="D152" s="202" t="s">
        <v>126</v>
      </c>
      <c r="E152" s="203" t="s">
        <v>330</v>
      </c>
      <c r="F152" s="204" t="s">
        <v>331</v>
      </c>
      <c r="G152" s="205" t="s">
        <v>255</v>
      </c>
      <c r="H152" s="206">
        <v>305</v>
      </c>
      <c r="I152" s="207"/>
      <c r="J152" s="208">
        <f>ROUND(I152*H152,2)</f>
        <v>0</v>
      </c>
      <c r="K152" s="204" t="s">
        <v>1</v>
      </c>
      <c r="L152" s="39"/>
      <c r="M152" s="209" t="s">
        <v>1</v>
      </c>
      <c r="N152" s="210" t="s">
        <v>43</v>
      </c>
      <c r="O152" s="75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AR152" s="13" t="s">
        <v>144</v>
      </c>
      <c r="AT152" s="13" t="s">
        <v>126</v>
      </c>
      <c r="AU152" s="13" t="s">
        <v>82</v>
      </c>
      <c r="AY152" s="13" t="s">
        <v>123</v>
      </c>
      <c r="BE152" s="213">
        <f>IF(N152="základní",J152,0)</f>
        <v>0</v>
      </c>
      <c r="BF152" s="213">
        <f>IF(N152="snížená",J152,0)</f>
        <v>0</v>
      </c>
      <c r="BG152" s="213">
        <f>IF(N152="zákl. přenesená",J152,0)</f>
        <v>0</v>
      </c>
      <c r="BH152" s="213">
        <f>IF(N152="sníž. přenesená",J152,0)</f>
        <v>0</v>
      </c>
      <c r="BI152" s="213">
        <f>IF(N152="nulová",J152,0)</f>
        <v>0</v>
      </c>
      <c r="BJ152" s="13" t="s">
        <v>80</v>
      </c>
      <c r="BK152" s="213">
        <f>ROUND(I152*H152,2)</f>
        <v>0</v>
      </c>
      <c r="BL152" s="13" t="s">
        <v>144</v>
      </c>
      <c r="BM152" s="13" t="s">
        <v>332</v>
      </c>
    </row>
    <row r="153" s="1" customFormat="1">
      <c r="B153" s="34"/>
      <c r="C153" s="35"/>
      <c r="D153" s="214" t="s">
        <v>132</v>
      </c>
      <c r="E153" s="35"/>
      <c r="F153" s="215" t="s">
        <v>333</v>
      </c>
      <c r="G153" s="35"/>
      <c r="H153" s="35"/>
      <c r="I153" s="127"/>
      <c r="J153" s="35"/>
      <c r="K153" s="35"/>
      <c r="L153" s="39"/>
      <c r="M153" s="216"/>
      <c r="N153" s="75"/>
      <c r="O153" s="75"/>
      <c r="P153" s="75"/>
      <c r="Q153" s="75"/>
      <c r="R153" s="75"/>
      <c r="S153" s="75"/>
      <c r="T153" s="76"/>
      <c r="AT153" s="13" t="s">
        <v>132</v>
      </c>
      <c r="AU153" s="13" t="s">
        <v>82</v>
      </c>
    </row>
    <row r="154" s="1" customFormat="1">
      <c r="B154" s="34"/>
      <c r="C154" s="35"/>
      <c r="D154" s="214" t="s">
        <v>133</v>
      </c>
      <c r="E154" s="35"/>
      <c r="F154" s="217" t="s">
        <v>334</v>
      </c>
      <c r="G154" s="35"/>
      <c r="H154" s="35"/>
      <c r="I154" s="127"/>
      <c r="J154" s="35"/>
      <c r="K154" s="35"/>
      <c r="L154" s="39"/>
      <c r="M154" s="216"/>
      <c r="N154" s="75"/>
      <c r="O154" s="75"/>
      <c r="P154" s="75"/>
      <c r="Q154" s="75"/>
      <c r="R154" s="75"/>
      <c r="S154" s="75"/>
      <c r="T154" s="76"/>
      <c r="AT154" s="13" t="s">
        <v>133</v>
      </c>
      <c r="AU154" s="13" t="s">
        <v>82</v>
      </c>
    </row>
    <row r="155" s="1" customFormat="1" ht="16.5" customHeight="1">
      <c r="B155" s="34"/>
      <c r="C155" s="202" t="s">
        <v>335</v>
      </c>
      <c r="D155" s="202" t="s">
        <v>126</v>
      </c>
      <c r="E155" s="203" t="s">
        <v>336</v>
      </c>
      <c r="F155" s="204" t="s">
        <v>337</v>
      </c>
      <c r="G155" s="205" t="s">
        <v>255</v>
      </c>
      <c r="H155" s="206">
        <v>305</v>
      </c>
      <c r="I155" s="207"/>
      <c r="J155" s="208">
        <f>ROUND(I155*H155,2)</f>
        <v>0</v>
      </c>
      <c r="K155" s="204" t="s">
        <v>220</v>
      </c>
      <c r="L155" s="39"/>
      <c r="M155" s="209" t="s">
        <v>1</v>
      </c>
      <c r="N155" s="210" t="s">
        <v>43</v>
      </c>
      <c r="O155" s="75"/>
      <c r="P155" s="211">
        <f>O155*H155</f>
        <v>0</v>
      </c>
      <c r="Q155" s="211">
        <v>0</v>
      </c>
      <c r="R155" s="211">
        <f>Q155*H155</f>
        <v>0</v>
      </c>
      <c r="S155" s="211">
        <v>0</v>
      </c>
      <c r="T155" s="212">
        <f>S155*H155</f>
        <v>0</v>
      </c>
      <c r="AR155" s="13" t="s">
        <v>144</v>
      </c>
      <c r="AT155" s="13" t="s">
        <v>126</v>
      </c>
      <c r="AU155" s="13" t="s">
        <v>82</v>
      </c>
      <c r="AY155" s="13" t="s">
        <v>123</v>
      </c>
      <c r="BE155" s="213">
        <f>IF(N155="základní",J155,0)</f>
        <v>0</v>
      </c>
      <c r="BF155" s="213">
        <f>IF(N155="snížená",J155,0)</f>
        <v>0</v>
      </c>
      <c r="BG155" s="213">
        <f>IF(N155="zákl. přenesená",J155,0)</f>
        <v>0</v>
      </c>
      <c r="BH155" s="213">
        <f>IF(N155="sníž. přenesená",J155,0)</f>
        <v>0</v>
      </c>
      <c r="BI155" s="213">
        <f>IF(N155="nulová",J155,0)</f>
        <v>0</v>
      </c>
      <c r="BJ155" s="13" t="s">
        <v>80</v>
      </c>
      <c r="BK155" s="213">
        <f>ROUND(I155*H155,2)</f>
        <v>0</v>
      </c>
      <c r="BL155" s="13" t="s">
        <v>144</v>
      </c>
      <c r="BM155" s="13" t="s">
        <v>338</v>
      </c>
    </row>
    <row r="156" s="1" customFormat="1">
      <c r="B156" s="34"/>
      <c r="C156" s="35"/>
      <c r="D156" s="214" t="s">
        <v>132</v>
      </c>
      <c r="E156" s="35"/>
      <c r="F156" s="215" t="s">
        <v>339</v>
      </c>
      <c r="G156" s="35"/>
      <c r="H156" s="35"/>
      <c r="I156" s="127"/>
      <c r="J156" s="35"/>
      <c r="K156" s="35"/>
      <c r="L156" s="39"/>
      <c r="M156" s="216"/>
      <c r="N156" s="75"/>
      <c r="O156" s="75"/>
      <c r="P156" s="75"/>
      <c r="Q156" s="75"/>
      <c r="R156" s="75"/>
      <c r="S156" s="75"/>
      <c r="T156" s="76"/>
      <c r="AT156" s="13" t="s">
        <v>132</v>
      </c>
      <c r="AU156" s="13" t="s">
        <v>82</v>
      </c>
    </row>
    <row r="157" s="1" customFormat="1">
      <c r="B157" s="34"/>
      <c r="C157" s="35"/>
      <c r="D157" s="214" t="s">
        <v>133</v>
      </c>
      <c r="E157" s="35"/>
      <c r="F157" s="217" t="s">
        <v>340</v>
      </c>
      <c r="G157" s="35"/>
      <c r="H157" s="35"/>
      <c r="I157" s="127"/>
      <c r="J157" s="35"/>
      <c r="K157" s="35"/>
      <c r="L157" s="39"/>
      <c r="M157" s="216"/>
      <c r="N157" s="75"/>
      <c r="O157" s="75"/>
      <c r="P157" s="75"/>
      <c r="Q157" s="75"/>
      <c r="R157" s="75"/>
      <c r="S157" s="75"/>
      <c r="T157" s="76"/>
      <c r="AT157" s="13" t="s">
        <v>133</v>
      </c>
      <c r="AU157" s="13" t="s">
        <v>82</v>
      </c>
    </row>
    <row r="158" s="1" customFormat="1" ht="16.5" customHeight="1">
      <c r="B158" s="34"/>
      <c r="C158" s="202" t="s">
        <v>341</v>
      </c>
      <c r="D158" s="202" t="s">
        <v>126</v>
      </c>
      <c r="E158" s="203" t="s">
        <v>342</v>
      </c>
      <c r="F158" s="204" t="s">
        <v>343</v>
      </c>
      <c r="G158" s="205" t="s">
        <v>255</v>
      </c>
      <c r="H158" s="206">
        <v>1.7</v>
      </c>
      <c r="I158" s="207"/>
      <c r="J158" s="208">
        <f>ROUND(I158*H158,2)</f>
        <v>0</v>
      </c>
      <c r="K158" s="204" t="s">
        <v>220</v>
      </c>
      <c r="L158" s="39"/>
      <c r="M158" s="209" t="s">
        <v>1</v>
      </c>
      <c r="N158" s="210" t="s">
        <v>43</v>
      </c>
      <c r="O158" s="75"/>
      <c r="P158" s="211">
        <f>O158*H158</f>
        <v>0</v>
      </c>
      <c r="Q158" s="211">
        <v>0</v>
      </c>
      <c r="R158" s="211">
        <f>Q158*H158</f>
        <v>0</v>
      </c>
      <c r="S158" s="211">
        <v>0</v>
      </c>
      <c r="T158" s="212">
        <f>S158*H158</f>
        <v>0</v>
      </c>
      <c r="AR158" s="13" t="s">
        <v>144</v>
      </c>
      <c r="AT158" s="13" t="s">
        <v>126</v>
      </c>
      <c r="AU158" s="13" t="s">
        <v>82</v>
      </c>
      <c r="AY158" s="13" t="s">
        <v>123</v>
      </c>
      <c r="BE158" s="213">
        <f>IF(N158="základní",J158,0)</f>
        <v>0</v>
      </c>
      <c r="BF158" s="213">
        <f>IF(N158="snížená",J158,0)</f>
        <v>0</v>
      </c>
      <c r="BG158" s="213">
        <f>IF(N158="zákl. přenesená",J158,0)</f>
        <v>0</v>
      </c>
      <c r="BH158" s="213">
        <f>IF(N158="sníž. přenesená",J158,0)</f>
        <v>0</v>
      </c>
      <c r="BI158" s="213">
        <f>IF(N158="nulová",J158,0)</f>
        <v>0</v>
      </c>
      <c r="BJ158" s="13" t="s">
        <v>80</v>
      </c>
      <c r="BK158" s="213">
        <f>ROUND(I158*H158,2)</f>
        <v>0</v>
      </c>
      <c r="BL158" s="13" t="s">
        <v>144</v>
      </c>
      <c r="BM158" s="13" t="s">
        <v>344</v>
      </c>
    </row>
    <row r="159" s="1" customFormat="1">
      <c r="B159" s="34"/>
      <c r="C159" s="35"/>
      <c r="D159" s="214" t="s">
        <v>132</v>
      </c>
      <c r="E159" s="35"/>
      <c r="F159" s="215" t="s">
        <v>345</v>
      </c>
      <c r="G159" s="35"/>
      <c r="H159" s="35"/>
      <c r="I159" s="127"/>
      <c r="J159" s="35"/>
      <c r="K159" s="35"/>
      <c r="L159" s="39"/>
      <c r="M159" s="216"/>
      <c r="N159" s="75"/>
      <c r="O159" s="75"/>
      <c r="P159" s="75"/>
      <c r="Q159" s="75"/>
      <c r="R159" s="75"/>
      <c r="S159" s="75"/>
      <c r="T159" s="76"/>
      <c r="AT159" s="13" t="s">
        <v>132</v>
      </c>
      <c r="AU159" s="13" t="s">
        <v>82</v>
      </c>
    </row>
    <row r="160" s="11" customFormat="1">
      <c r="B160" s="221"/>
      <c r="C160" s="222"/>
      <c r="D160" s="214" t="s">
        <v>246</v>
      </c>
      <c r="E160" s="223" t="s">
        <v>1</v>
      </c>
      <c r="F160" s="224" t="s">
        <v>346</v>
      </c>
      <c r="G160" s="222"/>
      <c r="H160" s="225">
        <v>1.7</v>
      </c>
      <c r="I160" s="226"/>
      <c r="J160" s="222"/>
      <c r="K160" s="222"/>
      <c r="L160" s="227"/>
      <c r="M160" s="228"/>
      <c r="N160" s="229"/>
      <c r="O160" s="229"/>
      <c r="P160" s="229"/>
      <c r="Q160" s="229"/>
      <c r="R160" s="229"/>
      <c r="S160" s="229"/>
      <c r="T160" s="230"/>
      <c r="AT160" s="231" t="s">
        <v>246</v>
      </c>
      <c r="AU160" s="231" t="s">
        <v>82</v>
      </c>
      <c r="AV160" s="11" t="s">
        <v>82</v>
      </c>
      <c r="AW160" s="11" t="s">
        <v>35</v>
      </c>
      <c r="AX160" s="11" t="s">
        <v>72</v>
      </c>
      <c r="AY160" s="231" t="s">
        <v>123</v>
      </c>
    </row>
    <row r="161" s="1" customFormat="1" ht="16.5" customHeight="1">
      <c r="B161" s="34"/>
      <c r="C161" s="202" t="s">
        <v>347</v>
      </c>
      <c r="D161" s="202" t="s">
        <v>126</v>
      </c>
      <c r="E161" s="203" t="s">
        <v>348</v>
      </c>
      <c r="F161" s="204" t="s">
        <v>349</v>
      </c>
      <c r="G161" s="205" t="s">
        <v>255</v>
      </c>
      <c r="H161" s="206">
        <v>1656.7739999999999</v>
      </c>
      <c r="I161" s="207"/>
      <c r="J161" s="208">
        <f>ROUND(I161*H161,2)</f>
        <v>0</v>
      </c>
      <c r="K161" s="204" t="s">
        <v>220</v>
      </c>
      <c r="L161" s="39"/>
      <c r="M161" s="209" t="s">
        <v>1</v>
      </c>
      <c r="N161" s="210" t="s">
        <v>43</v>
      </c>
      <c r="O161" s="75"/>
      <c r="P161" s="211">
        <f>O161*H161</f>
        <v>0</v>
      </c>
      <c r="Q161" s="211">
        <v>0</v>
      </c>
      <c r="R161" s="211">
        <f>Q161*H161</f>
        <v>0</v>
      </c>
      <c r="S161" s="211">
        <v>0</v>
      </c>
      <c r="T161" s="212">
        <f>S161*H161</f>
        <v>0</v>
      </c>
      <c r="AR161" s="13" t="s">
        <v>144</v>
      </c>
      <c r="AT161" s="13" t="s">
        <v>126</v>
      </c>
      <c r="AU161" s="13" t="s">
        <v>82</v>
      </c>
      <c r="AY161" s="13" t="s">
        <v>123</v>
      </c>
      <c r="BE161" s="213">
        <f>IF(N161="základní",J161,0)</f>
        <v>0</v>
      </c>
      <c r="BF161" s="213">
        <f>IF(N161="snížená",J161,0)</f>
        <v>0</v>
      </c>
      <c r="BG161" s="213">
        <f>IF(N161="zákl. přenesená",J161,0)</f>
        <v>0</v>
      </c>
      <c r="BH161" s="213">
        <f>IF(N161="sníž. přenesená",J161,0)</f>
        <v>0</v>
      </c>
      <c r="BI161" s="213">
        <f>IF(N161="nulová",J161,0)</f>
        <v>0</v>
      </c>
      <c r="BJ161" s="13" t="s">
        <v>80</v>
      </c>
      <c r="BK161" s="213">
        <f>ROUND(I161*H161,2)</f>
        <v>0</v>
      </c>
      <c r="BL161" s="13" t="s">
        <v>144</v>
      </c>
      <c r="BM161" s="13" t="s">
        <v>350</v>
      </c>
    </row>
    <row r="162" s="1" customFormat="1">
      <c r="B162" s="34"/>
      <c r="C162" s="35"/>
      <c r="D162" s="214" t="s">
        <v>132</v>
      </c>
      <c r="E162" s="35"/>
      <c r="F162" s="215" t="s">
        <v>351</v>
      </c>
      <c r="G162" s="35"/>
      <c r="H162" s="35"/>
      <c r="I162" s="127"/>
      <c r="J162" s="35"/>
      <c r="K162" s="35"/>
      <c r="L162" s="39"/>
      <c r="M162" s="216"/>
      <c r="N162" s="75"/>
      <c r="O162" s="75"/>
      <c r="P162" s="75"/>
      <c r="Q162" s="75"/>
      <c r="R162" s="75"/>
      <c r="S162" s="75"/>
      <c r="T162" s="76"/>
      <c r="AT162" s="13" t="s">
        <v>132</v>
      </c>
      <c r="AU162" s="13" t="s">
        <v>82</v>
      </c>
    </row>
    <row r="163" s="1" customFormat="1" ht="16.5" customHeight="1">
      <c r="B163" s="34"/>
      <c r="C163" s="202" t="s">
        <v>352</v>
      </c>
      <c r="D163" s="202" t="s">
        <v>126</v>
      </c>
      <c r="E163" s="203" t="s">
        <v>353</v>
      </c>
      <c r="F163" s="204" t="s">
        <v>354</v>
      </c>
      <c r="G163" s="205" t="s">
        <v>355</v>
      </c>
      <c r="H163" s="206">
        <v>3313.5479999999998</v>
      </c>
      <c r="I163" s="207"/>
      <c r="J163" s="208">
        <f>ROUND(I163*H163,2)</f>
        <v>0</v>
      </c>
      <c r="K163" s="204" t="s">
        <v>220</v>
      </c>
      <c r="L163" s="39"/>
      <c r="M163" s="209" t="s">
        <v>1</v>
      </c>
      <c r="N163" s="210" t="s">
        <v>43</v>
      </c>
      <c r="O163" s="75"/>
      <c r="P163" s="211">
        <f>O163*H163</f>
        <v>0</v>
      </c>
      <c r="Q163" s="211">
        <v>0</v>
      </c>
      <c r="R163" s="211">
        <f>Q163*H163</f>
        <v>0</v>
      </c>
      <c r="S163" s="211">
        <v>0</v>
      </c>
      <c r="T163" s="212">
        <f>S163*H163</f>
        <v>0</v>
      </c>
      <c r="AR163" s="13" t="s">
        <v>144</v>
      </c>
      <c r="AT163" s="13" t="s">
        <v>126</v>
      </c>
      <c r="AU163" s="13" t="s">
        <v>82</v>
      </c>
      <c r="AY163" s="13" t="s">
        <v>123</v>
      </c>
      <c r="BE163" s="213">
        <f>IF(N163="základní",J163,0)</f>
        <v>0</v>
      </c>
      <c r="BF163" s="213">
        <f>IF(N163="snížená",J163,0)</f>
        <v>0</v>
      </c>
      <c r="BG163" s="213">
        <f>IF(N163="zákl. přenesená",J163,0)</f>
        <v>0</v>
      </c>
      <c r="BH163" s="213">
        <f>IF(N163="sníž. přenesená",J163,0)</f>
        <v>0</v>
      </c>
      <c r="BI163" s="213">
        <f>IF(N163="nulová",J163,0)</f>
        <v>0</v>
      </c>
      <c r="BJ163" s="13" t="s">
        <v>80</v>
      </c>
      <c r="BK163" s="213">
        <f>ROUND(I163*H163,2)</f>
        <v>0</v>
      </c>
      <c r="BL163" s="13" t="s">
        <v>144</v>
      </c>
      <c r="BM163" s="13" t="s">
        <v>356</v>
      </c>
    </row>
    <row r="164" s="1" customFormat="1">
      <c r="B164" s="34"/>
      <c r="C164" s="35"/>
      <c r="D164" s="214" t="s">
        <v>132</v>
      </c>
      <c r="E164" s="35"/>
      <c r="F164" s="215" t="s">
        <v>357</v>
      </c>
      <c r="G164" s="35"/>
      <c r="H164" s="35"/>
      <c r="I164" s="127"/>
      <c r="J164" s="35"/>
      <c r="K164" s="35"/>
      <c r="L164" s="39"/>
      <c r="M164" s="216"/>
      <c r="N164" s="75"/>
      <c r="O164" s="75"/>
      <c r="P164" s="75"/>
      <c r="Q164" s="75"/>
      <c r="R164" s="75"/>
      <c r="S164" s="75"/>
      <c r="T164" s="76"/>
      <c r="AT164" s="13" t="s">
        <v>132</v>
      </c>
      <c r="AU164" s="13" t="s">
        <v>82</v>
      </c>
    </row>
    <row r="165" s="11" customFormat="1">
      <c r="B165" s="221"/>
      <c r="C165" s="222"/>
      <c r="D165" s="214" t="s">
        <v>246</v>
      </c>
      <c r="E165" s="222"/>
      <c r="F165" s="224" t="s">
        <v>358</v>
      </c>
      <c r="G165" s="222"/>
      <c r="H165" s="225">
        <v>3313.5479999999998</v>
      </c>
      <c r="I165" s="226"/>
      <c r="J165" s="222"/>
      <c r="K165" s="222"/>
      <c r="L165" s="227"/>
      <c r="M165" s="228"/>
      <c r="N165" s="229"/>
      <c r="O165" s="229"/>
      <c r="P165" s="229"/>
      <c r="Q165" s="229"/>
      <c r="R165" s="229"/>
      <c r="S165" s="229"/>
      <c r="T165" s="230"/>
      <c r="AT165" s="231" t="s">
        <v>246</v>
      </c>
      <c r="AU165" s="231" t="s">
        <v>82</v>
      </c>
      <c r="AV165" s="11" t="s">
        <v>82</v>
      </c>
      <c r="AW165" s="11" t="s">
        <v>4</v>
      </c>
      <c r="AX165" s="11" t="s">
        <v>80</v>
      </c>
      <c r="AY165" s="231" t="s">
        <v>123</v>
      </c>
    </row>
    <row r="166" s="1" customFormat="1" ht="16.5" customHeight="1">
      <c r="B166" s="34"/>
      <c r="C166" s="202" t="s">
        <v>359</v>
      </c>
      <c r="D166" s="202" t="s">
        <v>126</v>
      </c>
      <c r="E166" s="203" t="s">
        <v>360</v>
      </c>
      <c r="F166" s="204" t="s">
        <v>361</v>
      </c>
      <c r="G166" s="205" t="s">
        <v>255</v>
      </c>
      <c r="H166" s="206">
        <v>459.81</v>
      </c>
      <c r="I166" s="207"/>
      <c r="J166" s="208">
        <f>ROUND(I166*H166,2)</f>
        <v>0</v>
      </c>
      <c r="K166" s="204" t="s">
        <v>220</v>
      </c>
      <c r="L166" s="39"/>
      <c r="M166" s="209" t="s">
        <v>1</v>
      </c>
      <c r="N166" s="210" t="s">
        <v>43</v>
      </c>
      <c r="O166" s="75"/>
      <c r="P166" s="211">
        <f>O166*H166</f>
        <v>0</v>
      </c>
      <c r="Q166" s="211">
        <v>0</v>
      </c>
      <c r="R166" s="211">
        <f>Q166*H166</f>
        <v>0</v>
      </c>
      <c r="S166" s="211">
        <v>0</v>
      </c>
      <c r="T166" s="212">
        <f>S166*H166</f>
        <v>0</v>
      </c>
      <c r="AR166" s="13" t="s">
        <v>144</v>
      </c>
      <c r="AT166" s="13" t="s">
        <v>126</v>
      </c>
      <c r="AU166" s="13" t="s">
        <v>82</v>
      </c>
      <c r="AY166" s="13" t="s">
        <v>123</v>
      </c>
      <c r="BE166" s="213">
        <f>IF(N166="základní",J166,0)</f>
        <v>0</v>
      </c>
      <c r="BF166" s="213">
        <f>IF(N166="snížená",J166,0)</f>
        <v>0</v>
      </c>
      <c r="BG166" s="213">
        <f>IF(N166="zákl. přenesená",J166,0)</f>
        <v>0</v>
      </c>
      <c r="BH166" s="213">
        <f>IF(N166="sníž. přenesená",J166,0)</f>
        <v>0</v>
      </c>
      <c r="BI166" s="213">
        <f>IF(N166="nulová",J166,0)</f>
        <v>0</v>
      </c>
      <c r="BJ166" s="13" t="s">
        <v>80</v>
      </c>
      <c r="BK166" s="213">
        <f>ROUND(I166*H166,2)</f>
        <v>0</v>
      </c>
      <c r="BL166" s="13" t="s">
        <v>144</v>
      </c>
      <c r="BM166" s="13" t="s">
        <v>362</v>
      </c>
    </row>
    <row r="167" s="1" customFormat="1">
      <c r="B167" s="34"/>
      <c r="C167" s="35"/>
      <c r="D167" s="214" t="s">
        <v>132</v>
      </c>
      <c r="E167" s="35"/>
      <c r="F167" s="215" t="s">
        <v>363</v>
      </c>
      <c r="G167" s="35"/>
      <c r="H167" s="35"/>
      <c r="I167" s="127"/>
      <c r="J167" s="35"/>
      <c r="K167" s="35"/>
      <c r="L167" s="39"/>
      <c r="M167" s="216"/>
      <c r="N167" s="75"/>
      <c r="O167" s="75"/>
      <c r="P167" s="75"/>
      <c r="Q167" s="75"/>
      <c r="R167" s="75"/>
      <c r="S167" s="75"/>
      <c r="T167" s="76"/>
      <c r="AT167" s="13" t="s">
        <v>132</v>
      </c>
      <c r="AU167" s="13" t="s">
        <v>82</v>
      </c>
    </row>
    <row r="168" s="11" customFormat="1">
      <c r="B168" s="221"/>
      <c r="C168" s="222"/>
      <c r="D168" s="214" t="s">
        <v>246</v>
      </c>
      <c r="E168" s="223" t="s">
        <v>1</v>
      </c>
      <c r="F168" s="224" t="s">
        <v>364</v>
      </c>
      <c r="G168" s="222"/>
      <c r="H168" s="225">
        <v>319.64999999999998</v>
      </c>
      <c r="I168" s="226"/>
      <c r="J168" s="222"/>
      <c r="K168" s="222"/>
      <c r="L168" s="227"/>
      <c r="M168" s="228"/>
      <c r="N168" s="229"/>
      <c r="O168" s="229"/>
      <c r="P168" s="229"/>
      <c r="Q168" s="229"/>
      <c r="R168" s="229"/>
      <c r="S168" s="229"/>
      <c r="T168" s="230"/>
      <c r="AT168" s="231" t="s">
        <v>246</v>
      </c>
      <c r="AU168" s="231" t="s">
        <v>82</v>
      </c>
      <c r="AV168" s="11" t="s">
        <v>82</v>
      </c>
      <c r="AW168" s="11" t="s">
        <v>35</v>
      </c>
      <c r="AX168" s="11" t="s">
        <v>72</v>
      </c>
      <c r="AY168" s="231" t="s">
        <v>123</v>
      </c>
    </row>
    <row r="169" s="11" customFormat="1">
      <c r="B169" s="221"/>
      <c r="C169" s="222"/>
      <c r="D169" s="214" t="s">
        <v>246</v>
      </c>
      <c r="E169" s="223" t="s">
        <v>1</v>
      </c>
      <c r="F169" s="224" t="s">
        <v>365</v>
      </c>
      <c r="G169" s="222"/>
      <c r="H169" s="225">
        <v>140.16</v>
      </c>
      <c r="I169" s="226"/>
      <c r="J169" s="222"/>
      <c r="K169" s="222"/>
      <c r="L169" s="227"/>
      <c r="M169" s="228"/>
      <c r="N169" s="229"/>
      <c r="O169" s="229"/>
      <c r="P169" s="229"/>
      <c r="Q169" s="229"/>
      <c r="R169" s="229"/>
      <c r="S169" s="229"/>
      <c r="T169" s="230"/>
      <c r="AT169" s="231" t="s">
        <v>246</v>
      </c>
      <c r="AU169" s="231" t="s">
        <v>82</v>
      </c>
      <c r="AV169" s="11" t="s">
        <v>82</v>
      </c>
      <c r="AW169" s="11" t="s">
        <v>35</v>
      </c>
      <c r="AX169" s="11" t="s">
        <v>72</v>
      </c>
      <c r="AY169" s="231" t="s">
        <v>123</v>
      </c>
    </row>
    <row r="170" s="1" customFormat="1" ht="16.5" customHeight="1">
      <c r="B170" s="34"/>
      <c r="C170" s="202" t="s">
        <v>366</v>
      </c>
      <c r="D170" s="202" t="s">
        <v>126</v>
      </c>
      <c r="E170" s="203" t="s">
        <v>367</v>
      </c>
      <c r="F170" s="204" t="s">
        <v>368</v>
      </c>
      <c r="G170" s="205" t="s">
        <v>255</v>
      </c>
      <c r="H170" s="206">
        <v>171.054</v>
      </c>
      <c r="I170" s="207"/>
      <c r="J170" s="208">
        <f>ROUND(I170*H170,2)</f>
        <v>0</v>
      </c>
      <c r="K170" s="204" t="s">
        <v>220</v>
      </c>
      <c r="L170" s="39"/>
      <c r="M170" s="209" t="s">
        <v>1</v>
      </c>
      <c r="N170" s="210" t="s">
        <v>43</v>
      </c>
      <c r="O170" s="75"/>
      <c r="P170" s="211">
        <f>O170*H170</f>
        <v>0</v>
      </c>
      <c r="Q170" s="211">
        <v>0</v>
      </c>
      <c r="R170" s="211">
        <f>Q170*H170</f>
        <v>0</v>
      </c>
      <c r="S170" s="211">
        <v>0</v>
      </c>
      <c r="T170" s="212">
        <f>S170*H170</f>
        <v>0</v>
      </c>
      <c r="AR170" s="13" t="s">
        <v>144</v>
      </c>
      <c r="AT170" s="13" t="s">
        <v>126</v>
      </c>
      <c r="AU170" s="13" t="s">
        <v>82</v>
      </c>
      <c r="AY170" s="13" t="s">
        <v>123</v>
      </c>
      <c r="BE170" s="213">
        <f>IF(N170="základní",J170,0)</f>
        <v>0</v>
      </c>
      <c r="BF170" s="213">
        <f>IF(N170="snížená",J170,0)</f>
        <v>0</v>
      </c>
      <c r="BG170" s="213">
        <f>IF(N170="zákl. přenesená",J170,0)</f>
        <v>0</v>
      </c>
      <c r="BH170" s="213">
        <f>IF(N170="sníž. přenesená",J170,0)</f>
        <v>0</v>
      </c>
      <c r="BI170" s="213">
        <f>IF(N170="nulová",J170,0)</f>
        <v>0</v>
      </c>
      <c r="BJ170" s="13" t="s">
        <v>80</v>
      </c>
      <c r="BK170" s="213">
        <f>ROUND(I170*H170,2)</f>
        <v>0</v>
      </c>
      <c r="BL170" s="13" t="s">
        <v>144</v>
      </c>
      <c r="BM170" s="13" t="s">
        <v>369</v>
      </c>
    </row>
    <row r="171" s="1" customFormat="1">
      <c r="B171" s="34"/>
      <c r="C171" s="35"/>
      <c r="D171" s="214" t="s">
        <v>132</v>
      </c>
      <c r="E171" s="35"/>
      <c r="F171" s="215" t="s">
        <v>370</v>
      </c>
      <c r="G171" s="35"/>
      <c r="H171" s="35"/>
      <c r="I171" s="127"/>
      <c r="J171" s="35"/>
      <c r="K171" s="35"/>
      <c r="L171" s="39"/>
      <c r="M171" s="216"/>
      <c r="N171" s="75"/>
      <c r="O171" s="75"/>
      <c r="P171" s="75"/>
      <c r="Q171" s="75"/>
      <c r="R171" s="75"/>
      <c r="S171" s="75"/>
      <c r="T171" s="76"/>
      <c r="AT171" s="13" t="s">
        <v>132</v>
      </c>
      <c r="AU171" s="13" t="s">
        <v>82</v>
      </c>
    </row>
    <row r="172" s="1" customFormat="1">
      <c r="B172" s="34"/>
      <c r="C172" s="35"/>
      <c r="D172" s="214" t="s">
        <v>133</v>
      </c>
      <c r="E172" s="35"/>
      <c r="F172" s="217" t="s">
        <v>371</v>
      </c>
      <c r="G172" s="35"/>
      <c r="H172" s="35"/>
      <c r="I172" s="127"/>
      <c r="J172" s="35"/>
      <c r="K172" s="35"/>
      <c r="L172" s="39"/>
      <c r="M172" s="216"/>
      <c r="N172" s="75"/>
      <c r="O172" s="75"/>
      <c r="P172" s="75"/>
      <c r="Q172" s="75"/>
      <c r="R172" s="75"/>
      <c r="S172" s="75"/>
      <c r="T172" s="76"/>
      <c r="AT172" s="13" t="s">
        <v>133</v>
      </c>
      <c r="AU172" s="13" t="s">
        <v>82</v>
      </c>
    </row>
    <row r="173" s="11" customFormat="1">
      <c r="B173" s="221"/>
      <c r="C173" s="222"/>
      <c r="D173" s="214" t="s">
        <v>246</v>
      </c>
      <c r="E173" s="223" t="s">
        <v>1</v>
      </c>
      <c r="F173" s="224" t="s">
        <v>372</v>
      </c>
      <c r="G173" s="222"/>
      <c r="H173" s="225">
        <v>171.054</v>
      </c>
      <c r="I173" s="226"/>
      <c r="J173" s="222"/>
      <c r="K173" s="222"/>
      <c r="L173" s="227"/>
      <c r="M173" s="228"/>
      <c r="N173" s="229"/>
      <c r="O173" s="229"/>
      <c r="P173" s="229"/>
      <c r="Q173" s="229"/>
      <c r="R173" s="229"/>
      <c r="S173" s="229"/>
      <c r="T173" s="230"/>
      <c r="AT173" s="231" t="s">
        <v>246</v>
      </c>
      <c r="AU173" s="231" t="s">
        <v>82</v>
      </c>
      <c r="AV173" s="11" t="s">
        <v>82</v>
      </c>
      <c r="AW173" s="11" t="s">
        <v>35</v>
      </c>
      <c r="AX173" s="11" t="s">
        <v>72</v>
      </c>
      <c r="AY173" s="231" t="s">
        <v>123</v>
      </c>
    </row>
    <row r="174" s="1" customFormat="1" ht="16.5" customHeight="1">
      <c r="B174" s="34"/>
      <c r="C174" s="232" t="s">
        <v>373</v>
      </c>
      <c r="D174" s="232" t="s">
        <v>304</v>
      </c>
      <c r="E174" s="233" t="s">
        <v>374</v>
      </c>
      <c r="F174" s="234" t="s">
        <v>375</v>
      </c>
      <c r="G174" s="235" t="s">
        <v>355</v>
      </c>
      <c r="H174" s="236">
        <v>342.10000000000002</v>
      </c>
      <c r="I174" s="237"/>
      <c r="J174" s="238">
        <f>ROUND(I174*H174,2)</f>
        <v>0</v>
      </c>
      <c r="K174" s="234" t="s">
        <v>220</v>
      </c>
      <c r="L174" s="239"/>
      <c r="M174" s="240" t="s">
        <v>1</v>
      </c>
      <c r="N174" s="241" t="s">
        <v>43</v>
      </c>
      <c r="O174" s="75"/>
      <c r="P174" s="211">
        <f>O174*H174</f>
        <v>0</v>
      </c>
      <c r="Q174" s="211">
        <v>1</v>
      </c>
      <c r="R174" s="211">
        <f>Q174*H174</f>
        <v>342.10000000000002</v>
      </c>
      <c r="S174" s="211">
        <v>0</v>
      </c>
      <c r="T174" s="212">
        <f>S174*H174</f>
        <v>0</v>
      </c>
      <c r="AR174" s="13" t="s">
        <v>164</v>
      </c>
      <c r="AT174" s="13" t="s">
        <v>304</v>
      </c>
      <c r="AU174" s="13" t="s">
        <v>82</v>
      </c>
      <c r="AY174" s="13" t="s">
        <v>123</v>
      </c>
      <c r="BE174" s="213">
        <f>IF(N174="základní",J174,0)</f>
        <v>0</v>
      </c>
      <c r="BF174" s="213">
        <f>IF(N174="snížená",J174,0)</f>
        <v>0</v>
      </c>
      <c r="BG174" s="213">
        <f>IF(N174="zákl. přenesená",J174,0)</f>
        <v>0</v>
      </c>
      <c r="BH174" s="213">
        <f>IF(N174="sníž. přenesená",J174,0)</f>
        <v>0</v>
      </c>
      <c r="BI174" s="213">
        <f>IF(N174="nulová",J174,0)</f>
        <v>0</v>
      </c>
      <c r="BJ174" s="13" t="s">
        <v>80</v>
      </c>
      <c r="BK174" s="213">
        <f>ROUND(I174*H174,2)</f>
        <v>0</v>
      </c>
      <c r="BL174" s="13" t="s">
        <v>144</v>
      </c>
      <c r="BM174" s="13" t="s">
        <v>376</v>
      </c>
    </row>
    <row r="175" s="1" customFormat="1">
      <c r="B175" s="34"/>
      <c r="C175" s="35"/>
      <c r="D175" s="214" t="s">
        <v>132</v>
      </c>
      <c r="E175" s="35"/>
      <c r="F175" s="215" t="s">
        <v>375</v>
      </c>
      <c r="G175" s="35"/>
      <c r="H175" s="35"/>
      <c r="I175" s="127"/>
      <c r="J175" s="35"/>
      <c r="K175" s="35"/>
      <c r="L175" s="39"/>
      <c r="M175" s="216"/>
      <c r="N175" s="75"/>
      <c r="O175" s="75"/>
      <c r="P175" s="75"/>
      <c r="Q175" s="75"/>
      <c r="R175" s="75"/>
      <c r="S175" s="75"/>
      <c r="T175" s="76"/>
      <c r="AT175" s="13" t="s">
        <v>132</v>
      </c>
      <c r="AU175" s="13" t="s">
        <v>82</v>
      </c>
    </row>
    <row r="176" s="11" customFormat="1">
      <c r="B176" s="221"/>
      <c r="C176" s="222"/>
      <c r="D176" s="214" t="s">
        <v>246</v>
      </c>
      <c r="E176" s="222"/>
      <c r="F176" s="224" t="s">
        <v>377</v>
      </c>
      <c r="G176" s="222"/>
      <c r="H176" s="225">
        <v>342.10000000000002</v>
      </c>
      <c r="I176" s="226"/>
      <c r="J176" s="222"/>
      <c r="K176" s="222"/>
      <c r="L176" s="227"/>
      <c r="M176" s="228"/>
      <c r="N176" s="229"/>
      <c r="O176" s="229"/>
      <c r="P176" s="229"/>
      <c r="Q176" s="229"/>
      <c r="R176" s="229"/>
      <c r="S176" s="229"/>
      <c r="T176" s="230"/>
      <c r="AT176" s="231" t="s">
        <v>246</v>
      </c>
      <c r="AU176" s="231" t="s">
        <v>82</v>
      </c>
      <c r="AV176" s="11" t="s">
        <v>82</v>
      </c>
      <c r="AW176" s="11" t="s">
        <v>4</v>
      </c>
      <c r="AX176" s="11" t="s">
        <v>80</v>
      </c>
      <c r="AY176" s="231" t="s">
        <v>123</v>
      </c>
    </row>
    <row r="177" s="1" customFormat="1" ht="16.5" customHeight="1">
      <c r="B177" s="34"/>
      <c r="C177" s="202" t="s">
        <v>378</v>
      </c>
      <c r="D177" s="202" t="s">
        <v>126</v>
      </c>
      <c r="E177" s="203" t="s">
        <v>379</v>
      </c>
      <c r="F177" s="204" t="s">
        <v>380</v>
      </c>
      <c r="G177" s="205" t="s">
        <v>225</v>
      </c>
      <c r="H177" s="206">
        <v>1525</v>
      </c>
      <c r="I177" s="207"/>
      <c r="J177" s="208">
        <f>ROUND(I177*H177,2)</f>
        <v>0</v>
      </c>
      <c r="K177" s="204" t="s">
        <v>220</v>
      </c>
      <c r="L177" s="39"/>
      <c r="M177" s="209" t="s">
        <v>1</v>
      </c>
      <c r="N177" s="210" t="s">
        <v>43</v>
      </c>
      <c r="O177" s="75"/>
      <c r="P177" s="211">
        <f>O177*H177</f>
        <v>0</v>
      </c>
      <c r="Q177" s="211">
        <v>0</v>
      </c>
      <c r="R177" s="211">
        <f>Q177*H177</f>
        <v>0</v>
      </c>
      <c r="S177" s="211">
        <v>0</v>
      </c>
      <c r="T177" s="212">
        <f>S177*H177</f>
        <v>0</v>
      </c>
      <c r="AR177" s="13" t="s">
        <v>144</v>
      </c>
      <c r="AT177" s="13" t="s">
        <v>126</v>
      </c>
      <c r="AU177" s="13" t="s">
        <v>82</v>
      </c>
      <c r="AY177" s="13" t="s">
        <v>123</v>
      </c>
      <c r="BE177" s="213">
        <f>IF(N177="základní",J177,0)</f>
        <v>0</v>
      </c>
      <c r="BF177" s="213">
        <f>IF(N177="snížená",J177,0)</f>
        <v>0</v>
      </c>
      <c r="BG177" s="213">
        <f>IF(N177="zákl. přenesená",J177,0)</f>
        <v>0</v>
      </c>
      <c r="BH177" s="213">
        <f>IF(N177="sníž. přenesená",J177,0)</f>
        <v>0</v>
      </c>
      <c r="BI177" s="213">
        <f>IF(N177="nulová",J177,0)</f>
        <v>0</v>
      </c>
      <c r="BJ177" s="13" t="s">
        <v>80</v>
      </c>
      <c r="BK177" s="213">
        <f>ROUND(I177*H177,2)</f>
        <v>0</v>
      </c>
      <c r="BL177" s="13" t="s">
        <v>144</v>
      </c>
      <c r="BM177" s="13" t="s">
        <v>381</v>
      </c>
    </row>
    <row r="178" s="1" customFormat="1">
      <c r="B178" s="34"/>
      <c r="C178" s="35"/>
      <c r="D178" s="214" t="s">
        <v>132</v>
      </c>
      <c r="E178" s="35"/>
      <c r="F178" s="215" t="s">
        <v>382</v>
      </c>
      <c r="G178" s="35"/>
      <c r="H178" s="35"/>
      <c r="I178" s="127"/>
      <c r="J178" s="35"/>
      <c r="K178" s="35"/>
      <c r="L178" s="39"/>
      <c r="M178" s="216"/>
      <c r="N178" s="75"/>
      <c r="O178" s="75"/>
      <c r="P178" s="75"/>
      <c r="Q178" s="75"/>
      <c r="R178" s="75"/>
      <c r="S178" s="75"/>
      <c r="T178" s="76"/>
      <c r="AT178" s="13" t="s">
        <v>132</v>
      </c>
      <c r="AU178" s="13" t="s">
        <v>82</v>
      </c>
    </row>
    <row r="179" s="11" customFormat="1">
      <c r="B179" s="221"/>
      <c r="C179" s="222"/>
      <c r="D179" s="214" t="s">
        <v>246</v>
      </c>
      <c r="E179" s="223" t="s">
        <v>1</v>
      </c>
      <c r="F179" s="224" t="s">
        <v>383</v>
      </c>
      <c r="G179" s="222"/>
      <c r="H179" s="225">
        <v>494.5</v>
      </c>
      <c r="I179" s="226"/>
      <c r="J179" s="222"/>
      <c r="K179" s="222"/>
      <c r="L179" s="227"/>
      <c r="M179" s="228"/>
      <c r="N179" s="229"/>
      <c r="O179" s="229"/>
      <c r="P179" s="229"/>
      <c r="Q179" s="229"/>
      <c r="R179" s="229"/>
      <c r="S179" s="229"/>
      <c r="T179" s="230"/>
      <c r="AT179" s="231" t="s">
        <v>246</v>
      </c>
      <c r="AU179" s="231" t="s">
        <v>82</v>
      </c>
      <c r="AV179" s="11" t="s">
        <v>82</v>
      </c>
      <c r="AW179" s="11" t="s">
        <v>35</v>
      </c>
      <c r="AX179" s="11" t="s">
        <v>72</v>
      </c>
      <c r="AY179" s="231" t="s">
        <v>123</v>
      </c>
    </row>
    <row r="180" s="11" customFormat="1">
      <c r="B180" s="221"/>
      <c r="C180" s="222"/>
      <c r="D180" s="214" t="s">
        <v>246</v>
      </c>
      <c r="E180" s="223" t="s">
        <v>1</v>
      </c>
      <c r="F180" s="224" t="s">
        <v>384</v>
      </c>
      <c r="G180" s="222"/>
      <c r="H180" s="225">
        <v>1030.5</v>
      </c>
      <c r="I180" s="226"/>
      <c r="J180" s="222"/>
      <c r="K180" s="222"/>
      <c r="L180" s="227"/>
      <c r="M180" s="228"/>
      <c r="N180" s="229"/>
      <c r="O180" s="229"/>
      <c r="P180" s="229"/>
      <c r="Q180" s="229"/>
      <c r="R180" s="229"/>
      <c r="S180" s="229"/>
      <c r="T180" s="230"/>
      <c r="AT180" s="231" t="s">
        <v>246</v>
      </c>
      <c r="AU180" s="231" t="s">
        <v>82</v>
      </c>
      <c r="AV180" s="11" t="s">
        <v>82</v>
      </c>
      <c r="AW180" s="11" t="s">
        <v>35</v>
      </c>
      <c r="AX180" s="11" t="s">
        <v>72</v>
      </c>
      <c r="AY180" s="231" t="s">
        <v>123</v>
      </c>
    </row>
    <row r="181" s="1" customFormat="1" ht="16.5" customHeight="1">
      <c r="B181" s="34"/>
      <c r="C181" s="202" t="s">
        <v>385</v>
      </c>
      <c r="D181" s="202" t="s">
        <v>126</v>
      </c>
      <c r="E181" s="203" t="s">
        <v>386</v>
      </c>
      <c r="F181" s="204" t="s">
        <v>387</v>
      </c>
      <c r="G181" s="205" t="s">
        <v>225</v>
      </c>
      <c r="H181" s="206">
        <v>494.5</v>
      </c>
      <c r="I181" s="207"/>
      <c r="J181" s="208">
        <f>ROUND(I181*H181,2)</f>
        <v>0</v>
      </c>
      <c r="K181" s="204" t="s">
        <v>220</v>
      </c>
      <c r="L181" s="39"/>
      <c r="M181" s="209" t="s">
        <v>1</v>
      </c>
      <c r="N181" s="210" t="s">
        <v>43</v>
      </c>
      <c r="O181" s="75"/>
      <c r="P181" s="211">
        <f>O181*H181</f>
        <v>0</v>
      </c>
      <c r="Q181" s="211">
        <v>0</v>
      </c>
      <c r="R181" s="211">
        <f>Q181*H181</f>
        <v>0</v>
      </c>
      <c r="S181" s="211">
        <v>0</v>
      </c>
      <c r="T181" s="212">
        <f>S181*H181</f>
        <v>0</v>
      </c>
      <c r="AR181" s="13" t="s">
        <v>144</v>
      </c>
      <c r="AT181" s="13" t="s">
        <v>126</v>
      </c>
      <c r="AU181" s="13" t="s">
        <v>82</v>
      </c>
      <c r="AY181" s="13" t="s">
        <v>123</v>
      </c>
      <c r="BE181" s="213">
        <f>IF(N181="základní",J181,0)</f>
        <v>0</v>
      </c>
      <c r="BF181" s="213">
        <f>IF(N181="snížená",J181,0)</f>
        <v>0</v>
      </c>
      <c r="BG181" s="213">
        <f>IF(N181="zákl. přenesená",J181,0)</f>
        <v>0</v>
      </c>
      <c r="BH181" s="213">
        <f>IF(N181="sníž. přenesená",J181,0)</f>
        <v>0</v>
      </c>
      <c r="BI181" s="213">
        <f>IF(N181="nulová",J181,0)</f>
        <v>0</v>
      </c>
      <c r="BJ181" s="13" t="s">
        <v>80</v>
      </c>
      <c r="BK181" s="213">
        <f>ROUND(I181*H181,2)</f>
        <v>0</v>
      </c>
      <c r="BL181" s="13" t="s">
        <v>144</v>
      </c>
      <c r="BM181" s="13" t="s">
        <v>388</v>
      </c>
    </row>
    <row r="182" s="1" customFormat="1">
      <c r="B182" s="34"/>
      <c r="C182" s="35"/>
      <c r="D182" s="214" t="s">
        <v>132</v>
      </c>
      <c r="E182" s="35"/>
      <c r="F182" s="215" t="s">
        <v>389</v>
      </c>
      <c r="G182" s="35"/>
      <c r="H182" s="35"/>
      <c r="I182" s="127"/>
      <c r="J182" s="35"/>
      <c r="K182" s="35"/>
      <c r="L182" s="39"/>
      <c r="M182" s="216"/>
      <c r="N182" s="75"/>
      <c r="O182" s="75"/>
      <c r="P182" s="75"/>
      <c r="Q182" s="75"/>
      <c r="R182" s="75"/>
      <c r="S182" s="75"/>
      <c r="T182" s="76"/>
      <c r="AT182" s="13" t="s">
        <v>132</v>
      </c>
      <c r="AU182" s="13" t="s">
        <v>82</v>
      </c>
    </row>
    <row r="183" s="1" customFormat="1" ht="16.5" customHeight="1">
      <c r="B183" s="34"/>
      <c r="C183" s="232" t="s">
        <v>390</v>
      </c>
      <c r="D183" s="232" t="s">
        <v>304</v>
      </c>
      <c r="E183" s="233" t="s">
        <v>391</v>
      </c>
      <c r="F183" s="234" t="s">
        <v>392</v>
      </c>
      <c r="G183" s="235" t="s">
        <v>393</v>
      </c>
      <c r="H183" s="236">
        <v>7.4180000000000001</v>
      </c>
      <c r="I183" s="237"/>
      <c r="J183" s="238">
        <f>ROUND(I183*H183,2)</f>
        <v>0</v>
      </c>
      <c r="K183" s="234" t="s">
        <v>220</v>
      </c>
      <c r="L183" s="239"/>
      <c r="M183" s="240" t="s">
        <v>1</v>
      </c>
      <c r="N183" s="241" t="s">
        <v>43</v>
      </c>
      <c r="O183" s="75"/>
      <c r="P183" s="211">
        <f>O183*H183</f>
        <v>0</v>
      </c>
      <c r="Q183" s="211">
        <v>0.001</v>
      </c>
      <c r="R183" s="211">
        <f>Q183*H183</f>
        <v>0.0074180000000000001</v>
      </c>
      <c r="S183" s="211">
        <v>0</v>
      </c>
      <c r="T183" s="212">
        <f>S183*H183</f>
        <v>0</v>
      </c>
      <c r="AR183" s="13" t="s">
        <v>164</v>
      </c>
      <c r="AT183" s="13" t="s">
        <v>304</v>
      </c>
      <c r="AU183" s="13" t="s">
        <v>82</v>
      </c>
      <c r="AY183" s="13" t="s">
        <v>123</v>
      </c>
      <c r="BE183" s="213">
        <f>IF(N183="základní",J183,0)</f>
        <v>0</v>
      </c>
      <c r="BF183" s="213">
        <f>IF(N183="snížená",J183,0)</f>
        <v>0</v>
      </c>
      <c r="BG183" s="213">
        <f>IF(N183="zákl. přenesená",J183,0)</f>
        <v>0</v>
      </c>
      <c r="BH183" s="213">
        <f>IF(N183="sníž. přenesená",J183,0)</f>
        <v>0</v>
      </c>
      <c r="BI183" s="213">
        <f>IF(N183="nulová",J183,0)</f>
        <v>0</v>
      </c>
      <c r="BJ183" s="13" t="s">
        <v>80</v>
      </c>
      <c r="BK183" s="213">
        <f>ROUND(I183*H183,2)</f>
        <v>0</v>
      </c>
      <c r="BL183" s="13" t="s">
        <v>144</v>
      </c>
      <c r="BM183" s="13" t="s">
        <v>394</v>
      </c>
    </row>
    <row r="184" s="1" customFormat="1">
      <c r="B184" s="34"/>
      <c r="C184" s="35"/>
      <c r="D184" s="214" t="s">
        <v>132</v>
      </c>
      <c r="E184" s="35"/>
      <c r="F184" s="215" t="s">
        <v>392</v>
      </c>
      <c r="G184" s="35"/>
      <c r="H184" s="35"/>
      <c r="I184" s="127"/>
      <c r="J184" s="35"/>
      <c r="K184" s="35"/>
      <c r="L184" s="39"/>
      <c r="M184" s="216"/>
      <c r="N184" s="75"/>
      <c r="O184" s="75"/>
      <c r="P184" s="75"/>
      <c r="Q184" s="75"/>
      <c r="R184" s="75"/>
      <c r="S184" s="75"/>
      <c r="T184" s="76"/>
      <c r="AT184" s="13" t="s">
        <v>132</v>
      </c>
      <c r="AU184" s="13" t="s">
        <v>82</v>
      </c>
    </row>
    <row r="185" s="11" customFormat="1">
      <c r="B185" s="221"/>
      <c r="C185" s="222"/>
      <c r="D185" s="214" t="s">
        <v>246</v>
      </c>
      <c r="E185" s="222"/>
      <c r="F185" s="224" t="s">
        <v>395</v>
      </c>
      <c r="G185" s="222"/>
      <c r="H185" s="225">
        <v>7.4180000000000001</v>
      </c>
      <c r="I185" s="226"/>
      <c r="J185" s="222"/>
      <c r="K185" s="222"/>
      <c r="L185" s="227"/>
      <c r="M185" s="228"/>
      <c r="N185" s="229"/>
      <c r="O185" s="229"/>
      <c r="P185" s="229"/>
      <c r="Q185" s="229"/>
      <c r="R185" s="229"/>
      <c r="S185" s="229"/>
      <c r="T185" s="230"/>
      <c r="AT185" s="231" t="s">
        <v>246</v>
      </c>
      <c r="AU185" s="231" t="s">
        <v>82</v>
      </c>
      <c r="AV185" s="11" t="s">
        <v>82</v>
      </c>
      <c r="AW185" s="11" t="s">
        <v>4</v>
      </c>
      <c r="AX185" s="11" t="s">
        <v>80</v>
      </c>
      <c r="AY185" s="231" t="s">
        <v>123</v>
      </c>
    </row>
    <row r="186" s="1" customFormat="1" ht="16.5" customHeight="1">
      <c r="B186" s="34"/>
      <c r="C186" s="202" t="s">
        <v>396</v>
      </c>
      <c r="D186" s="202" t="s">
        <v>126</v>
      </c>
      <c r="E186" s="203" t="s">
        <v>397</v>
      </c>
      <c r="F186" s="204" t="s">
        <v>398</v>
      </c>
      <c r="G186" s="205" t="s">
        <v>225</v>
      </c>
      <c r="H186" s="206">
        <v>1490</v>
      </c>
      <c r="I186" s="207"/>
      <c r="J186" s="208">
        <f>ROUND(I186*H186,2)</f>
        <v>0</v>
      </c>
      <c r="K186" s="204" t="s">
        <v>220</v>
      </c>
      <c r="L186" s="39"/>
      <c r="M186" s="209" t="s">
        <v>1</v>
      </c>
      <c r="N186" s="210" t="s">
        <v>43</v>
      </c>
      <c r="O186" s="75"/>
      <c r="P186" s="211">
        <f>O186*H186</f>
        <v>0</v>
      </c>
      <c r="Q186" s="211">
        <v>0</v>
      </c>
      <c r="R186" s="211">
        <f>Q186*H186</f>
        <v>0</v>
      </c>
      <c r="S186" s="211">
        <v>0</v>
      </c>
      <c r="T186" s="212">
        <f>S186*H186</f>
        <v>0</v>
      </c>
      <c r="AR186" s="13" t="s">
        <v>144</v>
      </c>
      <c r="AT186" s="13" t="s">
        <v>126</v>
      </c>
      <c r="AU186" s="13" t="s">
        <v>82</v>
      </c>
      <c r="AY186" s="13" t="s">
        <v>123</v>
      </c>
      <c r="BE186" s="213">
        <f>IF(N186="základní",J186,0)</f>
        <v>0</v>
      </c>
      <c r="BF186" s="213">
        <f>IF(N186="snížená",J186,0)</f>
        <v>0</v>
      </c>
      <c r="BG186" s="213">
        <f>IF(N186="zákl. přenesená",J186,0)</f>
        <v>0</v>
      </c>
      <c r="BH186" s="213">
        <f>IF(N186="sníž. přenesená",J186,0)</f>
        <v>0</v>
      </c>
      <c r="BI186" s="213">
        <f>IF(N186="nulová",J186,0)</f>
        <v>0</v>
      </c>
      <c r="BJ186" s="13" t="s">
        <v>80</v>
      </c>
      <c r="BK186" s="213">
        <f>ROUND(I186*H186,2)</f>
        <v>0</v>
      </c>
      <c r="BL186" s="13" t="s">
        <v>144</v>
      </c>
      <c r="BM186" s="13" t="s">
        <v>399</v>
      </c>
    </row>
    <row r="187" s="1" customFormat="1">
      <c r="B187" s="34"/>
      <c r="C187" s="35"/>
      <c r="D187" s="214" t="s">
        <v>132</v>
      </c>
      <c r="E187" s="35"/>
      <c r="F187" s="215" t="s">
        <v>400</v>
      </c>
      <c r="G187" s="35"/>
      <c r="H187" s="35"/>
      <c r="I187" s="127"/>
      <c r="J187" s="35"/>
      <c r="K187" s="35"/>
      <c r="L187" s="39"/>
      <c r="M187" s="216"/>
      <c r="N187" s="75"/>
      <c r="O187" s="75"/>
      <c r="P187" s="75"/>
      <c r="Q187" s="75"/>
      <c r="R187" s="75"/>
      <c r="S187" s="75"/>
      <c r="T187" s="76"/>
      <c r="AT187" s="13" t="s">
        <v>132</v>
      </c>
      <c r="AU187" s="13" t="s">
        <v>82</v>
      </c>
    </row>
    <row r="188" s="1" customFormat="1" ht="16.5" customHeight="1">
      <c r="B188" s="34"/>
      <c r="C188" s="202" t="s">
        <v>401</v>
      </c>
      <c r="D188" s="202" t="s">
        <v>126</v>
      </c>
      <c r="E188" s="203" t="s">
        <v>402</v>
      </c>
      <c r="F188" s="204" t="s">
        <v>403</v>
      </c>
      <c r="G188" s="205" t="s">
        <v>219</v>
      </c>
      <c r="H188" s="206">
        <v>2</v>
      </c>
      <c r="I188" s="207"/>
      <c r="J188" s="208">
        <f>ROUND(I188*H188,2)</f>
        <v>0</v>
      </c>
      <c r="K188" s="204" t="s">
        <v>220</v>
      </c>
      <c r="L188" s="39"/>
      <c r="M188" s="209" t="s">
        <v>1</v>
      </c>
      <c r="N188" s="210" t="s">
        <v>43</v>
      </c>
      <c r="O188" s="75"/>
      <c r="P188" s="211">
        <f>O188*H188</f>
        <v>0</v>
      </c>
      <c r="Q188" s="211">
        <v>0.046980000000000001</v>
      </c>
      <c r="R188" s="211">
        <f>Q188*H188</f>
        <v>0.093960000000000002</v>
      </c>
      <c r="S188" s="211">
        <v>0</v>
      </c>
      <c r="T188" s="212">
        <f>S188*H188</f>
        <v>0</v>
      </c>
      <c r="AR188" s="13" t="s">
        <v>144</v>
      </c>
      <c r="AT188" s="13" t="s">
        <v>126</v>
      </c>
      <c r="AU188" s="13" t="s">
        <v>82</v>
      </c>
      <c r="AY188" s="13" t="s">
        <v>123</v>
      </c>
      <c r="BE188" s="213">
        <f>IF(N188="základní",J188,0)</f>
        <v>0</v>
      </c>
      <c r="BF188" s="213">
        <f>IF(N188="snížená",J188,0)</f>
        <v>0</v>
      </c>
      <c r="BG188" s="213">
        <f>IF(N188="zákl. přenesená",J188,0)</f>
        <v>0</v>
      </c>
      <c r="BH188" s="213">
        <f>IF(N188="sníž. přenesená",J188,0)</f>
        <v>0</v>
      </c>
      <c r="BI188" s="213">
        <f>IF(N188="nulová",J188,0)</f>
        <v>0</v>
      </c>
      <c r="BJ188" s="13" t="s">
        <v>80</v>
      </c>
      <c r="BK188" s="213">
        <f>ROUND(I188*H188,2)</f>
        <v>0</v>
      </c>
      <c r="BL188" s="13" t="s">
        <v>144</v>
      </c>
      <c r="BM188" s="13" t="s">
        <v>404</v>
      </c>
    </row>
    <row r="189" s="1" customFormat="1">
      <c r="B189" s="34"/>
      <c r="C189" s="35"/>
      <c r="D189" s="214" t="s">
        <v>132</v>
      </c>
      <c r="E189" s="35"/>
      <c r="F189" s="215" t="s">
        <v>405</v>
      </c>
      <c r="G189" s="35"/>
      <c r="H189" s="35"/>
      <c r="I189" s="127"/>
      <c r="J189" s="35"/>
      <c r="K189" s="35"/>
      <c r="L189" s="39"/>
      <c r="M189" s="216"/>
      <c r="N189" s="75"/>
      <c r="O189" s="75"/>
      <c r="P189" s="75"/>
      <c r="Q189" s="75"/>
      <c r="R189" s="75"/>
      <c r="S189" s="75"/>
      <c r="T189" s="76"/>
      <c r="AT189" s="13" t="s">
        <v>132</v>
      </c>
      <c r="AU189" s="13" t="s">
        <v>82</v>
      </c>
    </row>
    <row r="190" s="10" customFormat="1" ht="22.8" customHeight="1">
      <c r="B190" s="186"/>
      <c r="C190" s="187"/>
      <c r="D190" s="188" t="s">
        <v>71</v>
      </c>
      <c r="E190" s="200" t="s">
        <v>82</v>
      </c>
      <c r="F190" s="200" t="s">
        <v>406</v>
      </c>
      <c r="G190" s="187"/>
      <c r="H190" s="187"/>
      <c r="I190" s="190"/>
      <c r="J190" s="201">
        <f>BK190</f>
        <v>0</v>
      </c>
      <c r="K190" s="187"/>
      <c r="L190" s="192"/>
      <c r="M190" s="193"/>
      <c r="N190" s="194"/>
      <c r="O190" s="194"/>
      <c r="P190" s="195">
        <f>SUM(P191:P196)</f>
        <v>0</v>
      </c>
      <c r="Q190" s="194"/>
      <c r="R190" s="195">
        <f>SUM(R191:R196)</f>
        <v>41.273820000000001</v>
      </c>
      <c r="S190" s="194"/>
      <c r="T190" s="196">
        <f>SUM(T191:T196)</f>
        <v>0</v>
      </c>
      <c r="AR190" s="197" t="s">
        <v>80</v>
      </c>
      <c r="AT190" s="198" t="s">
        <v>71</v>
      </c>
      <c r="AU190" s="198" t="s">
        <v>80</v>
      </c>
      <c r="AY190" s="197" t="s">
        <v>123</v>
      </c>
      <c r="BK190" s="199">
        <f>SUM(BK191:BK196)</f>
        <v>0</v>
      </c>
    </row>
    <row r="191" s="1" customFormat="1" ht="16.5" customHeight="1">
      <c r="B191" s="34"/>
      <c r="C191" s="202" t="s">
        <v>407</v>
      </c>
      <c r="D191" s="202" t="s">
        <v>126</v>
      </c>
      <c r="E191" s="203" t="s">
        <v>408</v>
      </c>
      <c r="F191" s="204" t="s">
        <v>409</v>
      </c>
      <c r="G191" s="205" t="s">
        <v>255</v>
      </c>
      <c r="H191" s="206">
        <v>7.9379999999999997</v>
      </c>
      <c r="I191" s="207"/>
      <c r="J191" s="208">
        <f>ROUND(I191*H191,2)</f>
        <v>0</v>
      </c>
      <c r="K191" s="204" t="s">
        <v>1</v>
      </c>
      <c r="L191" s="39"/>
      <c r="M191" s="209" t="s">
        <v>1</v>
      </c>
      <c r="N191" s="210" t="s">
        <v>43</v>
      </c>
      <c r="O191" s="75"/>
      <c r="P191" s="211">
        <f>O191*H191</f>
        <v>0</v>
      </c>
      <c r="Q191" s="211">
        <v>0</v>
      </c>
      <c r="R191" s="211">
        <f>Q191*H191</f>
        <v>0</v>
      </c>
      <c r="S191" s="211">
        <v>0</v>
      </c>
      <c r="T191" s="212">
        <f>S191*H191</f>
        <v>0</v>
      </c>
      <c r="AR191" s="13" t="s">
        <v>144</v>
      </c>
      <c r="AT191" s="13" t="s">
        <v>126</v>
      </c>
      <c r="AU191" s="13" t="s">
        <v>82</v>
      </c>
      <c r="AY191" s="13" t="s">
        <v>123</v>
      </c>
      <c r="BE191" s="213">
        <f>IF(N191="základní",J191,0)</f>
        <v>0</v>
      </c>
      <c r="BF191" s="213">
        <f>IF(N191="snížená",J191,0)</f>
        <v>0</v>
      </c>
      <c r="BG191" s="213">
        <f>IF(N191="zákl. přenesená",J191,0)</f>
        <v>0</v>
      </c>
      <c r="BH191" s="213">
        <f>IF(N191="sníž. přenesená",J191,0)</f>
        <v>0</v>
      </c>
      <c r="BI191" s="213">
        <f>IF(N191="nulová",J191,0)</f>
        <v>0</v>
      </c>
      <c r="BJ191" s="13" t="s">
        <v>80</v>
      </c>
      <c r="BK191" s="213">
        <f>ROUND(I191*H191,2)</f>
        <v>0</v>
      </c>
      <c r="BL191" s="13" t="s">
        <v>144</v>
      </c>
      <c r="BM191" s="13" t="s">
        <v>410</v>
      </c>
    </row>
    <row r="192" s="1" customFormat="1">
      <c r="B192" s="34"/>
      <c r="C192" s="35"/>
      <c r="D192" s="214" t="s">
        <v>132</v>
      </c>
      <c r="E192" s="35"/>
      <c r="F192" s="215" t="s">
        <v>409</v>
      </c>
      <c r="G192" s="35"/>
      <c r="H192" s="35"/>
      <c r="I192" s="127"/>
      <c r="J192" s="35"/>
      <c r="K192" s="35"/>
      <c r="L192" s="39"/>
      <c r="M192" s="216"/>
      <c r="N192" s="75"/>
      <c r="O192" s="75"/>
      <c r="P192" s="75"/>
      <c r="Q192" s="75"/>
      <c r="R192" s="75"/>
      <c r="S192" s="75"/>
      <c r="T192" s="76"/>
      <c r="AT192" s="13" t="s">
        <v>132</v>
      </c>
      <c r="AU192" s="13" t="s">
        <v>82</v>
      </c>
    </row>
    <row r="193" s="1" customFormat="1">
      <c r="B193" s="34"/>
      <c r="C193" s="35"/>
      <c r="D193" s="214" t="s">
        <v>133</v>
      </c>
      <c r="E193" s="35"/>
      <c r="F193" s="217" t="s">
        <v>411</v>
      </c>
      <c r="G193" s="35"/>
      <c r="H193" s="35"/>
      <c r="I193" s="127"/>
      <c r="J193" s="35"/>
      <c r="K193" s="35"/>
      <c r="L193" s="39"/>
      <c r="M193" s="216"/>
      <c r="N193" s="75"/>
      <c r="O193" s="75"/>
      <c r="P193" s="75"/>
      <c r="Q193" s="75"/>
      <c r="R193" s="75"/>
      <c r="S193" s="75"/>
      <c r="T193" s="76"/>
      <c r="AT193" s="13" t="s">
        <v>133</v>
      </c>
      <c r="AU193" s="13" t="s">
        <v>82</v>
      </c>
    </row>
    <row r="194" s="11" customFormat="1">
      <c r="B194" s="221"/>
      <c r="C194" s="222"/>
      <c r="D194" s="214" t="s">
        <v>246</v>
      </c>
      <c r="E194" s="223" t="s">
        <v>1</v>
      </c>
      <c r="F194" s="224" t="s">
        <v>412</v>
      </c>
      <c r="G194" s="222"/>
      <c r="H194" s="225">
        <v>7.9379999999999997</v>
      </c>
      <c r="I194" s="226"/>
      <c r="J194" s="222"/>
      <c r="K194" s="222"/>
      <c r="L194" s="227"/>
      <c r="M194" s="228"/>
      <c r="N194" s="229"/>
      <c r="O194" s="229"/>
      <c r="P194" s="229"/>
      <c r="Q194" s="229"/>
      <c r="R194" s="229"/>
      <c r="S194" s="229"/>
      <c r="T194" s="230"/>
      <c r="AT194" s="231" t="s">
        <v>246</v>
      </c>
      <c r="AU194" s="231" t="s">
        <v>82</v>
      </c>
      <c r="AV194" s="11" t="s">
        <v>82</v>
      </c>
      <c r="AW194" s="11" t="s">
        <v>35</v>
      </c>
      <c r="AX194" s="11" t="s">
        <v>72</v>
      </c>
      <c r="AY194" s="231" t="s">
        <v>123</v>
      </c>
    </row>
    <row r="195" s="1" customFormat="1" ht="16.5" customHeight="1">
      <c r="B195" s="34"/>
      <c r="C195" s="202" t="s">
        <v>413</v>
      </c>
      <c r="D195" s="202" t="s">
        <v>126</v>
      </c>
      <c r="E195" s="203" t="s">
        <v>414</v>
      </c>
      <c r="F195" s="204" t="s">
        <v>415</v>
      </c>
      <c r="G195" s="205" t="s">
        <v>239</v>
      </c>
      <c r="H195" s="206">
        <v>179</v>
      </c>
      <c r="I195" s="207"/>
      <c r="J195" s="208">
        <f>ROUND(I195*H195,2)</f>
        <v>0</v>
      </c>
      <c r="K195" s="204" t="s">
        <v>220</v>
      </c>
      <c r="L195" s="39"/>
      <c r="M195" s="209" t="s">
        <v>1</v>
      </c>
      <c r="N195" s="210" t="s">
        <v>43</v>
      </c>
      <c r="O195" s="75"/>
      <c r="P195" s="211">
        <f>O195*H195</f>
        <v>0</v>
      </c>
      <c r="Q195" s="211">
        <v>0.23058000000000001</v>
      </c>
      <c r="R195" s="211">
        <f>Q195*H195</f>
        <v>41.273820000000001</v>
      </c>
      <c r="S195" s="211">
        <v>0</v>
      </c>
      <c r="T195" s="212">
        <f>S195*H195</f>
        <v>0</v>
      </c>
      <c r="AR195" s="13" t="s">
        <v>144</v>
      </c>
      <c r="AT195" s="13" t="s">
        <v>126</v>
      </c>
      <c r="AU195" s="13" t="s">
        <v>82</v>
      </c>
      <c r="AY195" s="13" t="s">
        <v>123</v>
      </c>
      <c r="BE195" s="213">
        <f>IF(N195="základní",J195,0)</f>
        <v>0</v>
      </c>
      <c r="BF195" s="213">
        <f>IF(N195="snížená",J195,0)</f>
        <v>0</v>
      </c>
      <c r="BG195" s="213">
        <f>IF(N195="zákl. přenesená",J195,0)</f>
        <v>0</v>
      </c>
      <c r="BH195" s="213">
        <f>IF(N195="sníž. přenesená",J195,0)</f>
        <v>0</v>
      </c>
      <c r="BI195" s="213">
        <f>IF(N195="nulová",J195,0)</f>
        <v>0</v>
      </c>
      <c r="BJ195" s="13" t="s">
        <v>80</v>
      </c>
      <c r="BK195" s="213">
        <f>ROUND(I195*H195,2)</f>
        <v>0</v>
      </c>
      <c r="BL195" s="13" t="s">
        <v>144</v>
      </c>
      <c r="BM195" s="13" t="s">
        <v>416</v>
      </c>
    </row>
    <row r="196" s="1" customFormat="1">
      <c r="B196" s="34"/>
      <c r="C196" s="35"/>
      <c r="D196" s="214" t="s">
        <v>132</v>
      </c>
      <c r="E196" s="35"/>
      <c r="F196" s="215" t="s">
        <v>417</v>
      </c>
      <c r="G196" s="35"/>
      <c r="H196" s="35"/>
      <c r="I196" s="127"/>
      <c r="J196" s="35"/>
      <c r="K196" s="35"/>
      <c r="L196" s="39"/>
      <c r="M196" s="216"/>
      <c r="N196" s="75"/>
      <c r="O196" s="75"/>
      <c r="P196" s="75"/>
      <c r="Q196" s="75"/>
      <c r="R196" s="75"/>
      <c r="S196" s="75"/>
      <c r="T196" s="76"/>
      <c r="AT196" s="13" t="s">
        <v>132</v>
      </c>
      <c r="AU196" s="13" t="s">
        <v>82</v>
      </c>
    </row>
    <row r="197" s="10" customFormat="1" ht="22.8" customHeight="1">
      <c r="B197" s="186"/>
      <c r="C197" s="187"/>
      <c r="D197" s="188" t="s">
        <v>71</v>
      </c>
      <c r="E197" s="200" t="s">
        <v>139</v>
      </c>
      <c r="F197" s="200" t="s">
        <v>418</v>
      </c>
      <c r="G197" s="187"/>
      <c r="H197" s="187"/>
      <c r="I197" s="190"/>
      <c r="J197" s="201">
        <f>BK197</f>
        <v>0</v>
      </c>
      <c r="K197" s="187"/>
      <c r="L197" s="192"/>
      <c r="M197" s="193"/>
      <c r="N197" s="194"/>
      <c r="O197" s="194"/>
      <c r="P197" s="195">
        <f>SUM(P198:P199)</f>
        <v>0</v>
      </c>
      <c r="Q197" s="194"/>
      <c r="R197" s="195">
        <f>SUM(R198:R199)</f>
        <v>0</v>
      </c>
      <c r="S197" s="194"/>
      <c r="T197" s="196">
        <f>SUM(T198:T199)</f>
        <v>0</v>
      </c>
      <c r="AR197" s="197" t="s">
        <v>80</v>
      </c>
      <c r="AT197" s="198" t="s">
        <v>71</v>
      </c>
      <c r="AU197" s="198" t="s">
        <v>80</v>
      </c>
      <c r="AY197" s="197" t="s">
        <v>123</v>
      </c>
      <c r="BK197" s="199">
        <f>SUM(BK198:BK199)</f>
        <v>0</v>
      </c>
    </row>
    <row r="198" s="1" customFormat="1" ht="16.5" customHeight="1">
      <c r="B198" s="34"/>
      <c r="C198" s="202" t="s">
        <v>419</v>
      </c>
      <c r="D198" s="202" t="s">
        <v>126</v>
      </c>
      <c r="E198" s="203" t="s">
        <v>420</v>
      </c>
      <c r="F198" s="204" t="s">
        <v>421</v>
      </c>
      <c r="G198" s="205" t="s">
        <v>239</v>
      </c>
      <c r="H198" s="206">
        <v>205.30000000000001</v>
      </c>
      <c r="I198" s="207"/>
      <c r="J198" s="208">
        <f>ROUND(I198*H198,2)</f>
        <v>0</v>
      </c>
      <c r="K198" s="204" t="s">
        <v>220</v>
      </c>
      <c r="L198" s="39"/>
      <c r="M198" s="209" t="s">
        <v>1</v>
      </c>
      <c r="N198" s="210" t="s">
        <v>43</v>
      </c>
      <c r="O198" s="75"/>
      <c r="P198" s="211">
        <f>O198*H198</f>
        <v>0</v>
      </c>
      <c r="Q198" s="211">
        <v>0</v>
      </c>
      <c r="R198" s="211">
        <f>Q198*H198</f>
        <v>0</v>
      </c>
      <c r="S198" s="211">
        <v>0</v>
      </c>
      <c r="T198" s="212">
        <f>S198*H198</f>
        <v>0</v>
      </c>
      <c r="AR198" s="13" t="s">
        <v>144</v>
      </c>
      <c r="AT198" s="13" t="s">
        <v>126</v>
      </c>
      <c r="AU198" s="13" t="s">
        <v>82</v>
      </c>
      <c r="AY198" s="13" t="s">
        <v>123</v>
      </c>
      <c r="BE198" s="213">
        <f>IF(N198="základní",J198,0)</f>
        <v>0</v>
      </c>
      <c r="BF198" s="213">
        <f>IF(N198="snížená",J198,0)</f>
        <v>0</v>
      </c>
      <c r="BG198" s="213">
        <f>IF(N198="zákl. přenesená",J198,0)</f>
        <v>0</v>
      </c>
      <c r="BH198" s="213">
        <f>IF(N198="sníž. přenesená",J198,0)</f>
        <v>0</v>
      </c>
      <c r="BI198" s="213">
        <f>IF(N198="nulová",J198,0)</f>
        <v>0</v>
      </c>
      <c r="BJ198" s="13" t="s">
        <v>80</v>
      </c>
      <c r="BK198" s="213">
        <f>ROUND(I198*H198,2)</f>
        <v>0</v>
      </c>
      <c r="BL198" s="13" t="s">
        <v>144</v>
      </c>
      <c r="BM198" s="13" t="s">
        <v>422</v>
      </c>
    </row>
    <row r="199" s="1" customFormat="1">
      <c r="B199" s="34"/>
      <c r="C199" s="35"/>
      <c r="D199" s="214" t="s">
        <v>132</v>
      </c>
      <c r="E199" s="35"/>
      <c r="F199" s="215" t="s">
        <v>423</v>
      </c>
      <c r="G199" s="35"/>
      <c r="H199" s="35"/>
      <c r="I199" s="127"/>
      <c r="J199" s="35"/>
      <c r="K199" s="35"/>
      <c r="L199" s="39"/>
      <c r="M199" s="216"/>
      <c r="N199" s="75"/>
      <c r="O199" s="75"/>
      <c r="P199" s="75"/>
      <c r="Q199" s="75"/>
      <c r="R199" s="75"/>
      <c r="S199" s="75"/>
      <c r="T199" s="76"/>
      <c r="AT199" s="13" t="s">
        <v>132</v>
      </c>
      <c r="AU199" s="13" t="s">
        <v>82</v>
      </c>
    </row>
    <row r="200" s="10" customFormat="1" ht="22.8" customHeight="1">
      <c r="B200" s="186"/>
      <c r="C200" s="187"/>
      <c r="D200" s="188" t="s">
        <v>71</v>
      </c>
      <c r="E200" s="200" t="s">
        <v>144</v>
      </c>
      <c r="F200" s="200" t="s">
        <v>424</v>
      </c>
      <c r="G200" s="187"/>
      <c r="H200" s="187"/>
      <c r="I200" s="190"/>
      <c r="J200" s="201">
        <f>BK200</f>
        <v>0</v>
      </c>
      <c r="K200" s="187"/>
      <c r="L200" s="192"/>
      <c r="M200" s="193"/>
      <c r="N200" s="194"/>
      <c r="O200" s="194"/>
      <c r="P200" s="195">
        <f>SUM(P201:P204)</f>
        <v>0</v>
      </c>
      <c r="Q200" s="194"/>
      <c r="R200" s="195">
        <f>SUM(R201:R204)</f>
        <v>0</v>
      </c>
      <c r="S200" s="194"/>
      <c r="T200" s="196">
        <f>SUM(T201:T204)</f>
        <v>0</v>
      </c>
      <c r="AR200" s="197" t="s">
        <v>80</v>
      </c>
      <c r="AT200" s="198" t="s">
        <v>71</v>
      </c>
      <c r="AU200" s="198" t="s">
        <v>80</v>
      </c>
      <c r="AY200" s="197" t="s">
        <v>123</v>
      </c>
      <c r="BK200" s="199">
        <f>SUM(BK201:BK204)</f>
        <v>0</v>
      </c>
    </row>
    <row r="201" s="1" customFormat="1" ht="16.5" customHeight="1">
      <c r="B201" s="34"/>
      <c r="C201" s="202" t="s">
        <v>425</v>
      </c>
      <c r="D201" s="202" t="s">
        <v>126</v>
      </c>
      <c r="E201" s="203" t="s">
        <v>426</v>
      </c>
      <c r="F201" s="204" t="s">
        <v>427</v>
      </c>
      <c r="G201" s="205" t="s">
        <v>255</v>
      </c>
      <c r="H201" s="206">
        <v>28.509</v>
      </c>
      <c r="I201" s="207"/>
      <c r="J201" s="208">
        <f>ROUND(I201*H201,2)</f>
        <v>0</v>
      </c>
      <c r="K201" s="204" t="s">
        <v>220</v>
      </c>
      <c r="L201" s="39"/>
      <c r="M201" s="209" t="s">
        <v>1</v>
      </c>
      <c r="N201" s="210" t="s">
        <v>43</v>
      </c>
      <c r="O201" s="75"/>
      <c r="P201" s="211">
        <f>O201*H201</f>
        <v>0</v>
      </c>
      <c r="Q201" s="211">
        <v>0</v>
      </c>
      <c r="R201" s="211">
        <f>Q201*H201</f>
        <v>0</v>
      </c>
      <c r="S201" s="211">
        <v>0</v>
      </c>
      <c r="T201" s="212">
        <f>S201*H201</f>
        <v>0</v>
      </c>
      <c r="AR201" s="13" t="s">
        <v>144</v>
      </c>
      <c r="AT201" s="13" t="s">
        <v>126</v>
      </c>
      <c r="AU201" s="13" t="s">
        <v>82</v>
      </c>
      <c r="AY201" s="13" t="s">
        <v>123</v>
      </c>
      <c r="BE201" s="213">
        <f>IF(N201="základní",J201,0)</f>
        <v>0</v>
      </c>
      <c r="BF201" s="213">
        <f>IF(N201="snížená",J201,0)</f>
        <v>0</v>
      </c>
      <c r="BG201" s="213">
        <f>IF(N201="zákl. přenesená",J201,0)</f>
        <v>0</v>
      </c>
      <c r="BH201" s="213">
        <f>IF(N201="sníž. přenesená",J201,0)</f>
        <v>0</v>
      </c>
      <c r="BI201" s="213">
        <f>IF(N201="nulová",J201,0)</f>
        <v>0</v>
      </c>
      <c r="BJ201" s="13" t="s">
        <v>80</v>
      </c>
      <c r="BK201" s="213">
        <f>ROUND(I201*H201,2)</f>
        <v>0</v>
      </c>
      <c r="BL201" s="13" t="s">
        <v>144</v>
      </c>
      <c r="BM201" s="13" t="s">
        <v>428</v>
      </c>
    </row>
    <row r="202" s="1" customFormat="1">
      <c r="B202" s="34"/>
      <c r="C202" s="35"/>
      <c r="D202" s="214" t="s">
        <v>132</v>
      </c>
      <c r="E202" s="35"/>
      <c r="F202" s="215" t="s">
        <v>429</v>
      </c>
      <c r="G202" s="35"/>
      <c r="H202" s="35"/>
      <c r="I202" s="127"/>
      <c r="J202" s="35"/>
      <c r="K202" s="35"/>
      <c r="L202" s="39"/>
      <c r="M202" s="216"/>
      <c r="N202" s="75"/>
      <c r="O202" s="75"/>
      <c r="P202" s="75"/>
      <c r="Q202" s="75"/>
      <c r="R202" s="75"/>
      <c r="S202" s="75"/>
      <c r="T202" s="76"/>
      <c r="AT202" s="13" t="s">
        <v>132</v>
      </c>
      <c r="AU202" s="13" t="s">
        <v>82</v>
      </c>
    </row>
    <row r="203" s="1" customFormat="1">
      <c r="B203" s="34"/>
      <c r="C203" s="35"/>
      <c r="D203" s="214" t="s">
        <v>133</v>
      </c>
      <c r="E203" s="35"/>
      <c r="F203" s="217" t="s">
        <v>430</v>
      </c>
      <c r="G203" s="35"/>
      <c r="H203" s="35"/>
      <c r="I203" s="127"/>
      <c r="J203" s="35"/>
      <c r="K203" s="35"/>
      <c r="L203" s="39"/>
      <c r="M203" s="216"/>
      <c r="N203" s="75"/>
      <c r="O203" s="75"/>
      <c r="P203" s="75"/>
      <c r="Q203" s="75"/>
      <c r="R203" s="75"/>
      <c r="S203" s="75"/>
      <c r="T203" s="76"/>
      <c r="AT203" s="13" t="s">
        <v>133</v>
      </c>
      <c r="AU203" s="13" t="s">
        <v>82</v>
      </c>
    </row>
    <row r="204" s="11" customFormat="1">
      <c r="B204" s="221"/>
      <c r="C204" s="222"/>
      <c r="D204" s="214" t="s">
        <v>246</v>
      </c>
      <c r="E204" s="223" t="s">
        <v>1</v>
      </c>
      <c r="F204" s="224" t="s">
        <v>431</v>
      </c>
      <c r="G204" s="222"/>
      <c r="H204" s="225">
        <v>28.509</v>
      </c>
      <c r="I204" s="226"/>
      <c r="J204" s="222"/>
      <c r="K204" s="222"/>
      <c r="L204" s="227"/>
      <c r="M204" s="228"/>
      <c r="N204" s="229"/>
      <c r="O204" s="229"/>
      <c r="P204" s="229"/>
      <c r="Q204" s="229"/>
      <c r="R204" s="229"/>
      <c r="S204" s="229"/>
      <c r="T204" s="230"/>
      <c r="AT204" s="231" t="s">
        <v>246</v>
      </c>
      <c r="AU204" s="231" t="s">
        <v>82</v>
      </c>
      <c r="AV204" s="11" t="s">
        <v>82</v>
      </c>
      <c r="AW204" s="11" t="s">
        <v>35</v>
      </c>
      <c r="AX204" s="11" t="s">
        <v>72</v>
      </c>
      <c r="AY204" s="231" t="s">
        <v>123</v>
      </c>
    </row>
    <row r="205" s="10" customFormat="1" ht="22.8" customHeight="1">
      <c r="B205" s="186"/>
      <c r="C205" s="187"/>
      <c r="D205" s="188" t="s">
        <v>71</v>
      </c>
      <c r="E205" s="200" t="s">
        <v>122</v>
      </c>
      <c r="F205" s="200" t="s">
        <v>432</v>
      </c>
      <c r="G205" s="187"/>
      <c r="H205" s="187"/>
      <c r="I205" s="190"/>
      <c r="J205" s="201">
        <f>BK205</f>
        <v>0</v>
      </c>
      <c r="K205" s="187"/>
      <c r="L205" s="192"/>
      <c r="M205" s="193"/>
      <c r="N205" s="194"/>
      <c r="O205" s="194"/>
      <c r="P205" s="195">
        <f>SUM(P206:P257)</f>
        <v>0</v>
      </c>
      <c r="Q205" s="194"/>
      <c r="R205" s="195">
        <f>SUM(R206:R257)</f>
        <v>96.070400000000021</v>
      </c>
      <c r="S205" s="194"/>
      <c r="T205" s="196">
        <f>SUM(T206:T257)</f>
        <v>0</v>
      </c>
      <c r="AR205" s="197" t="s">
        <v>80</v>
      </c>
      <c r="AT205" s="198" t="s">
        <v>71</v>
      </c>
      <c r="AU205" s="198" t="s">
        <v>80</v>
      </c>
      <c r="AY205" s="197" t="s">
        <v>123</v>
      </c>
      <c r="BK205" s="199">
        <f>SUM(BK206:BK257)</f>
        <v>0</v>
      </c>
    </row>
    <row r="206" s="1" customFormat="1" ht="16.5" customHeight="1">
      <c r="B206" s="34"/>
      <c r="C206" s="202" t="s">
        <v>433</v>
      </c>
      <c r="D206" s="202" t="s">
        <v>126</v>
      </c>
      <c r="E206" s="203" t="s">
        <v>434</v>
      </c>
      <c r="F206" s="204" t="s">
        <v>435</v>
      </c>
      <c r="G206" s="205" t="s">
        <v>225</v>
      </c>
      <c r="H206" s="206">
        <v>1154</v>
      </c>
      <c r="I206" s="207"/>
      <c r="J206" s="208">
        <f>ROUND(I206*H206,2)</f>
        <v>0</v>
      </c>
      <c r="K206" s="204" t="s">
        <v>1</v>
      </c>
      <c r="L206" s="39"/>
      <c r="M206" s="209" t="s">
        <v>1</v>
      </c>
      <c r="N206" s="210" t="s">
        <v>43</v>
      </c>
      <c r="O206" s="75"/>
      <c r="P206" s="211">
        <f>O206*H206</f>
        <v>0</v>
      </c>
      <c r="Q206" s="211">
        <v>0</v>
      </c>
      <c r="R206" s="211">
        <f>Q206*H206</f>
        <v>0</v>
      </c>
      <c r="S206" s="211">
        <v>0</v>
      </c>
      <c r="T206" s="212">
        <f>S206*H206</f>
        <v>0</v>
      </c>
      <c r="AR206" s="13" t="s">
        <v>144</v>
      </c>
      <c r="AT206" s="13" t="s">
        <v>126</v>
      </c>
      <c r="AU206" s="13" t="s">
        <v>82</v>
      </c>
      <c r="AY206" s="13" t="s">
        <v>123</v>
      </c>
      <c r="BE206" s="213">
        <f>IF(N206="základní",J206,0)</f>
        <v>0</v>
      </c>
      <c r="BF206" s="213">
        <f>IF(N206="snížená",J206,0)</f>
        <v>0</v>
      </c>
      <c r="BG206" s="213">
        <f>IF(N206="zákl. přenesená",J206,0)</f>
        <v>0</v>
      </c>
      <c r="BH206" s="213">
        <f>IF(N206="sníž. přenesená",J206,0)</f>
        <v>0</v>
      </c>
      <c r="BI206" s="213">
        <f>IF(N206="nulová",J206,0)</f>
        <v>0</v>
      </c>
      <c r="BJ206" s="13" t="s">
        <v>80</v>
      </c>
      <c r="BK206" s="213">
        <f>ROUND(I206*H206,2)</f>
        <v>0</v>
      </c>
      <c r="BL206" s="13" t="s">
        <v>144</v>
      </c>
      <c r="BM206" s="13" t="s">
        <v>436</v>
      </c>
    </row>
    <row r="207" s="1" customFormat="1">
      <c r="B207" s="34"/>
      <c r="C207" s="35"/>
      <c r="D207" s="214" t="s">
        <v>132</v>
      </c>
      <c r="E207" s="35"/>
      <c r="F207" s="215" t="s">
        <v>437</v>
      </c>
      <c r="G207" s="35"/>
      <c r="H207" s="35"/>
      <c r="I207" s="127"/>
      <c r="J207" s="35"/>
      <c r="K207" s="35"/>
      <c r="L207" s="39"/>
      <c r="M207" s="216"/>
      <c r="N207" s="75"/>
      <c r="O207" s="75"/>
      <c r="P207" s="75"/>
      <c r="Q207" s="75"/>
      <c r="R207" s="75"/>
      <c r="S207" s="75"/>
      <c r="T207" s="76"/>
      <c r="AT207" s="13" t="s">
        <v>132</v>
      </c>
      <c r="AU207" s="13" t="s">
        <v>82</v>
      </c>
    </row>
    <row r="208" s="1" customFormat="1">
      <c r="B208" s="34"/>
      <c r="C208" s="35"/>
      <c r="D208" s="214" t="s">
        <v>133</v>
      </c>
      <c r="E208" s="35"/>
      <c r="F208" s="217" t="s">
        <v>438</v>
      </c>
      <c r="G208" s="35"/>
      <c r="H208" s="35"/>
      <c r="I208" s="127"/>
      <c r="J208" s="35"/>
      <c r="K208" s="35"/>
      <c r="L208" s="39"/>
      <c r="M208" s="216"/>
      <c r="N208" s="75"/>
      <c r="O208" s="75"/>
      <c r="P208" s="75"/>
      <c r="Q208" s="75"/>
      <c r="R208" s="75"/>
      <c r="S208" s="75"/>
      <c r="T208" s="76"/>
      <c r="AT208" s="13" t="s">
        <v>133</v>
      </c>
      <c r="AU208" s="13" t="s">
        <v>82</v>
      </c>
    </row>
    <row r="209" s="1" customFormat="1" ht="16.5" customHeight="1">
      <c r="B209" s="34"/>
      <c r="C209" s="202" t="s">
        <v>439</v>
      </c>
      <c r="D209" s="202" t="s">
        <v>126</v>
      </c>
      <c r="E209" s="203" t="s">
        <v>440</v>
      </c>
      <c r="F209" s="204" t="s">
        <v>441</v>
      </c>
      <c r="G209" s="205" t="s">
        <v>225</v>
      </c>
      <c r="H209" s="206">
        <v>335</v>
      </c>
      <c r="I209" s="207"/>
      <c r="J209" s="208">
        <f>ROUND(I209*H209,2)</f>
        <v>0</v>
      </c>
      <c r="K209" s="204" t="s">
        <v>220</v>
      </c>
      <c r="L209" s="39"/>
      <c r="M209" s="209" t="s">
        <v>1</v>
      </c>
      <c r="N209" s="210" t="s">
        <v>43</v>
      </c>
      <c r="O209" s="75"/>
      <c r="P209" s="211">
        <f>O209*H209</f>
        <v>0</v>
      </c>
      <c r="Q209" s="211">
        <v>0</v>
      </c>
      <c r="R209" s="211">
        <f>Q209*H209</f>
        <v>0</v>
      </c>
      <c r="S209" s="211">
        <v>0</v>
      </c>
      <c r="T209" s="212">
        <f>S209*H209</f>
        <v>0</v>
      </c>
      <c r="AR209" s="13" t="s">
        <v>144</v>
      </c>
      <c r="AT209" s="13" t="s">
        <v>126</v>
      </c>
      <c r="AU209" s="13" t="s">
        <v>82</v>
      </c>
      <c r="AY209" s="13" t="s">
        <v>123</v>
      </c>
      <c r="BE209" s="213">
        <f>IF(N209="základní",J209,0)</f>
        <v>0</v>
      </c>
      <c r="BF209" s="213">
        <f>IF(N209="snížená",J209,0)</f>
        <v>0</v>
      </c>
      <c r="BG209" s="213">
        <f>IF(N209="zákl. přenesená",J209,0)</f>
        <v>0</v>
      </c>
      <c r="BH209" s="213">
        <f>IF(N209="sníž. přenesená",J209,0)</f>
        <v>0</v>
      </c>
      <c r="BI209" s="213">
        <f>IF(N209="nulová",J209,0)</f>
        <v>0</v>
      </c>
      <c r="BJ209" s="13" t="s">
        <v>80</v>
      </c>
      <c r="BK209" s="213">
        <f>ROUND(I209*H209,2)</f>
        <v>0</v>
      </c>
      <c r="BL209" s="13" t="s">
        <v>144</v>
      </c>
      <c r="BM209" s="13" t="s">
        <v>442</v>
      </c>
    </row>
    <row r="210" s="1" customFormat="1">
      <c r="B210" s="34"/>
      <c r="C210" s="35"/>
      <c r="D210" s="214" t="s">
        <v>132</v>
      </c>
      <c r="E210" s="35"/>
      <c r="F210" s="215" t="s">
        <v>443</v>
      </c>
      <c r="G210" s="35"/>
      <c r="H210" s="35"/>
      <c r="I210" s="127"/>
      <c r="J210" s="35"/>
      <c r="K210" s="35"/>
      <c r="L210" s="39"/>
      <c r="M210" s="216"/>
      <c r="N210" s="75"/>
      <c r="O210" s="75"/>
      <c r="P210" s="75"/>
      <c r="Q210" s="75"/>
      <c r="R210" s="75"/>
      <c r="S210" s="75"/>
      <c r="T210" s="76"/>
      <c r="AT210" s="13" t="s">
        <v>132</v>
      </c>
      <c r="AU210" s="13" t="s">
        <v>82</v>
      </c>
    </row>
    <row r="211" s="1" customFormat="1">
      <c r="B211" s="34"/>
      <c r="C211" s="35"/>
      <c r="D211" s="214" t="s">
        <v>133</v>
      </c>
      <c r="E211" s="35"/>
      <c r="F211" s="217" t="s">
        <v>444</v>
      </c>
      <c r="G211" s="35"/>
      <c r="H211" s="35"/>
      <c r="I211" s="127"/>
      <c r="J211" s="35"/>
      <c r="K211" s="35"/>
      <c r="L211" s="39"/>
      <c r="M211" s="216"/>
      <c r="N211" s="75"/>
      <c r="O211" s="75"/>
      <c r="P211" s="75"/>
      <c r="Q211" s="75"/>
      <c r="R211" s="75"/>
      <c r="S211" s="75"/>
      <c r="T211" s="76"/>
      <c r="AT211" s="13" t="s">
        <v>133</v>
      </c>
      <c r="AU211" s="13" t="s">
        <v>82</v>
      </c>
    </row>
    <row r="212" s="1" customFormat="1" ht="16.5" customHeight="1">
      <c r="B212" s="34"/>
      <c r="C212" s="202" t="s">
        <v>445</v>
      </c>
      <c r="D212" s="202" t="s">
        <v>126</v>
      </c>
      <c r="E212" s="203" t="s">
        <v>446</v>
      </c>
      <c r="F212" s="204" t="s">
        <v>447</v>
      </c>
      <c r="G212" s="205" t="s">
        <v>225</v>
      </c>
      <c r="H212" s="206">
        <v>1324.46</v>
      </c>
      <c r="I212" s="207"/>
      <c r="J212" s="208">
        <f>ROUND(I212*H212,2)</f>
        <v>0</v>
      </c>
      <c r="K212" s="204" t="s">
        <v>220</v>
      </c>
      <c r="L212" s="39"/>
      <c r="M212" s="209" t="s">
        <v>1</v>
      </c>
      <c r="N212" s="210" t="s">
        <v>43</v>
      </c>
      <c r="O212" s="75"/>
      <c r="P212" s="211">
        <f>O212*H212</f>
        <v>0</v>
      </c>
      <c r="Q212" s="211">
        <v>0</v>
      </c>
      <c r="R212" s="211">
        <f>Q212*H212</f>
        <v>0</v>
      </c>
      <c r="S212" s="211">
        <v>0</v>
      </c>
      <c r="T212" s="212">
        <f>S212*H212</f>
        <v>0</v>
      </c>
      <c r="AR212" s="13" t="s">
        <v>144</v>
      </c>
      <c r="AT212" s="13" t="s">
        <v>126</v>
      </c>
      <c r="AU212" s="13" t="s">
        <v>82</v>
      </c>
      <c r="AY212" s="13" t="s">
        <v>123</v>
      </c>
      <c r="BE212" s="213">
        <f>IF(N212="základní",J212,0)</f>
        <v>0</v>
      </c>
      <c r="BF212" s="213">
        <f>IF(N212="snížená",J212,0)</f>
        <v>0</v>
      </c>
      <c r="BG212" s="213">
        <f>IF(N212="zákl. přenesená",J212,0)</f>
        <v>0</v>
      </c>
      <c r="BH212" s="213">
        <f>IF(N212="sníž. přenesená",J212,0)</f>
        <v>0</v>
      </c>
      <c r="BI212" s="213">
        <f>IF(N212="nulová",J212,0)</f>
        <v>0</v>
      </c>
      <c r="BJ212" s="13" t="s">
        <v>80</v>
      </c>
      <c r="BK212" s="213">
        <f>ROUND(I212*H212,2)</f>
        <v>0</v>
      </c>
      <c r="BL212" s="13" t="s">
        <v>144</v>
      </c>
      <c r="BM212" s="13" t="s">
        <v>448</v>
      </c>
    </row>
    <row r="213" s="1" customFormat="1">
      <c r="B213" s="34"/>
      <c r="C213" s="35"/>
      <c r="D213" s="214" t="s">
        <v>132</v>
      </c>
      <c r="E213" s="35"/>
      <c r="F213" s="215" t="s">
        <v>449</v>
      </c>
      <c r="G213" s="35"/>
      <c r="H213" s="35"/>
      <c r="I213" s="127"/>
      <c r="J213" s="35"/>
      <c r="K213" s="35"/>
      <c r="L213" s="39"/>
      <c r="M213" s="216"/>
      <c r="N213" s="75"/>
      <c r="O213" s="75"/>
      <c r="P213" s="75"/>
      <c r="Q213" s="75"/>
      <c r="R213" s="75"/>
      <c r="S213" s="75"/>
      <c r="T213" s="76"/>
      <c r="AT213" s="13" t="s">
        <v>132</v>
      </c>
      <c r="AU213" s="13" t="s">
        <v>82</v>
      </c>
    </row>
    <row r="214" s="1" customFormat="1">
      <c r="B214" s="34"/>
      <c r="C214" s="35"/>
      <c r="D214" s="214" t="s">
        <v>133</v>
      </c>
      <c r="E214" s="35"/>
      <c r="F214" s="217" t="s">
        <v>450</v>
      </c>
      <c r="G214" s="35"/>
      <c r="H214" s="35"/>
      <c r="I214" s="127"/>
      <c r="J214" s="35"/>
      <c r="K214" s="35"/>
      <c r="L214" s="39"/>
      <c r="M214" s="216"/>
      <c r="N214" s="75"/>
      <c r="O214" s="75"/>
      <c r="P214" s="75"/>
      <c r="Q214" s="75"/>
      <c r="R214" s="75"/>
      <c r="S214" s="75"/>
      <c r="T214" s="76"/>
      <c r="AT214" s="13" t="s">
        <v>133</v>
      </c>
      <c r="AU214" s="13" t="s">
        <v>82</v>
      </c>
    </row>
    <row r="215" s="11" customFormat="1">
      <c r="B215" s="221"/>
      <c r="C215" s="222"/>
      <c r="D215" s="214" t="s">
        <v>246</v>
      </c>
      <c r="E215" s="223" t="s">
        <v>1</v>
      </c>
      <c r="F215" s="224" t="s">
        <v>451</v>
      </c>
      <c r="G215" s="222"/>
      <c r="H215" s="225">
        <v>1244.46</v>
      </c>
      <c r="I215" s="226"/>
      <c r="J215" s="222"/>
      <c r="K215" s="222"/>
      <c r="L215" s="227"/>
      <c r="M215" s="228"/>
      <c r="N215" s="229"/>
      <c r="O215" s="229"/>
      <c r="P215" s="229"/>
      <c r="Q215" s="229"/>
      <c r="R215" s="229"/>
      <c r="S215" s="229"/>
      <c r="T215" s="230"/>
      <c r="AT215" s="231" t="s">
        <v>246</v>
      </c>
      <c r="AU215" s="231" t="s">
        <v>82</v>
      </c>
      <c r="AV215" s="11" t="s">
        <v>82</v>
      </c>
      <c r="AW215" s="11" t="s">
        <v>35</v>
      </c>
      <c r="AX215" s="11" t="s">
        <v>72</v>
      </c>
      <c r="AY215" s="231" t="s">
        <v>123</v>
      </c>
    </row>
    <row r="216" s="11" customFormat="1">
      <c r="B216" s="221"/>
      <c r="C216" s="222"/>
      <c r="D216" s="214" t="s">
        <v>246</v>
      </c>
      <c r="E216" s="223" t="s">
        <v>1</v>
      </c>
      <c r="F216" s="224" t="s">
        <v>452</v>
      </c>
      <c r="G216" s="222"/>
      <c r="H216" s="225">
        <v>80</v>
      </c>
      <c r="I216" s="226"/>
      <c r="J216" s="222"/>
      <c r="K216" s="222"/>
      <c r="L216" s="227"/>
      <c r="M216" s="228"/>
      <c r="N216" s="229"/>
      <c r="O216" s="229"/>
      <c r="P216" s="229"/>
      <c r="Q216" s="229"/>
      <c r="R216" s="229"/>
      <c r="S216" s="229"/>
      <c r="T216" s="230"/>
      <c r="AT216" s="231" t="s">
        <v>246</v>
      </c>
      <c r="AU216" s="231" t="s">
        <v>82</v>
      </c>
      <c r="AV216" s="11" t="s">
        <v>82</v>
      </c>
      <c r="AW216" s="11" t="s">
        <v>35</v>
      </c>
      <c r="AX216" s="11" t="s">
        <v>72</v>
      </c>
      <c r="AY216" s="231" t="s">
        <v>123</v>
      </c>
    </row>
    <row r="217" s="1" customFormat="1" ht="16.5" customHeight="1">
      <c r="B217" s="34"/>
      <c r="C217" s="202" t="s">
        <v>453</v>
      </c>
      <c r="D217" s="202" t="s">
        <v>126</v>
      </c>
      <c r="E217" s="203" t="s">
        <v>454</v>
      </c>
      <c r="F217" s="204" t="s">
        <v>455</v>
      </c>
      <c r="G217" s="205" t="s">
        <v>225</v>
      </c>
      <c r="H217" s="206">
        <v>1185.24</v>
      </c>
      <c r="I217" s="207"/>
      <c r="J217" s="208">
        <f>ROUND(I217*H217,2)</f>
        <v>0</v>
      </c>
      <c r="K217" s="204" t="s">
        <v>220</v>
      </c>
      <c r="L217" s="39"/>
      <c r="M217" s="209" t="s">
        <v>1</v>
      </c>
      <c r="N217" s="210" t="s">
        <v>43</v>
      </c>
      <c r="O217" s="75"/>
      <c r="P217" s="211">
        <f>O217*H217</f>
        <v>0</v>
      </c>
      <c r="Q217" s="211">
        <v>0</v>
      </c>
      <c r="R217" s="211">
        <f>Q217*H217</f>
        <v>0</v>
      </c>
      <c r="S217" s="211">
        <v>0</v>
      </c>
      <c r="T217" s="212">
        <f>S217*H217</f>
        <v>0</v>
      </c>
      <c r="AR217" s="13" t="s">
        <v>144</v>
      </c>
      <c r="AT217" s="13" t="s">
        <v>126</v>
      </c>
      <c r="AU217" s="13" t="s">
        <v>82</v>
      </c>
      <c r="AY217" s="13" t="s">
        <v>123</v>
      </c>
      <c r="BE217" s="213">
        <f>IF(N217="základní",J217,0)</f>
        <v>0</v>
      </c>
      <c r="BF217" s="213">
        <f>IF(N217="snížená",J217,0)</f>
        <v>0</v>
      </c>
      <c r="BG217" s="213">
        <f>IF(N217="zákl. přenesená",J217,0)</f>
        <v>0</v>
      </c>
      <c r="BH217" s="213">
        <f>IF(N217="sníž. přenesená",J217,0)</f>
        <v>0</v>
      </c>
      <c r="BI217" s="213">
        <f>IF(N217="nulová",J217,0)</f>
        <v>0</v>
      </c>
      <c r="BJ217" s="13" t="s">
        <v>80</v>
      </c>
      <c r="BK217" s="213">
        <f>ROUND(I217*H217,2)</f>
        <v>0</v>
      </c>
      <c r="BL217" s="13" t="s">
        <v>144</v>
      </c>
      <c r="BM217" s="13" t="s">
        <v>456</v>
      </c>
    </row>
    <row r="218" s="1" customFormat="1">
      <c r="B218" s="34"/>
      <c r="C218" s="35"/>
      <c r="D218" s="214" t="s">
        <v>132</v>
      </c>
      <c r="E218" s="35"/>
      <c r="F218" s="215" t="s">
        <v>457</v>
      </c>
      <c r="G218" s="35"/>
      <c r="H218" s="35"/>
      <c r="I218" s="127"/>
      <c r="J218" s="35"/>
      <c r="K218" s="35"/>
      <c r="L218" s="39"/>
      <c r="M218" s="216"/>
      <c r="N218" s="75"/>
      <c r="O218" s="75"/>
      <c r="P218" s="75"/>
      <c r="Q218" s="75"/>
      <c r="R218" s="75"/>
      <c r="S218" s="75"/>
      <c r="T218" s="76"/>
      <c r="AT218" s="13" t="s">
        <v>132</v>
      </c>
      <c r="AU218" s="13" t="s">
        <v>82</v>
      </c>
    </row>
    <row r="219" s="1" customFormat="1">
      <c r="B219" s="34"/>
      <c r="C219" s="35"/>
      <c r="D219" s="214" t="s">
        <v>133</v>
      </c>
      <c r="E219" s="35"/>
      <c r="F219" s="217" t="s">
        <v>458</v>
      </c>
      <c r="G219" s="35"/>
      <c r="H219" s="35"/>
      <c r="I219" s="127"/>
      <c r="J219" s="35"/>
      <c r="K219" s="35"/>
      <c r="L219" s="39"/>
      <c r="M219" s="216"/>
      <c r="N219" s="75"/>
      <c r="O219" s="75"/>
      <c r="P219" s="75"/>
      <c r="Q219" s="75"/>
      <c r="R219" s="75"/>
      <c r="S219" s="75"/>
      <c r="T219" s="76"/>
      <c r="AT219" s="13" t="s">
        <v>133</v>
      </c>
      <c r="AU219" s="13" t="s">
        <v>82</v>
      </c>
    </row>
    <row r="220" s="11" customFormat="1">
      <c r="B220" s="221"/>
      <c r="C220" s="222"/>
      <c r="D220" s="214" t="s">
        <v>246</v>
      </c>
      <c r="E220" s="223" t="s">
        <v>1</v>
      </c>
      <c r="F220" s="224" t="s">
        <v>459</v>
      </c>
      <c r="G220" s="222"/>
      <c r="H220" s="225">
        <v>1185.24</v>
      </c>
      <c r="I220" s="226"/>
      <c r="J220" s="222"/>
      <c r="K220" s="222"/>
      <c r="L220" s="227"/>
      <c r="M220" s="228"/>
      <c r="N220" s="229"/>
      <c r="O220" s="229"/>
      <c r="P220" s="229"/>
      <c r="Q220" s="229"/>
      <c r="R220" s="229"/>
      <c r="S220" s="229"/>
      <c r="T220" s="230"/>
      <c r="AT220" s="231" t="s">
        <v>246</v>
      </c>
      <c r="AU220" s="231" t="s">
        <v>82</v>
      </c>
      <c r="AV220" s="11" t="s">
        <v>82</v>
      </c>
      <c r="AW220" s="11" t="s">
        <v>35</v>
      </c>
      <c r="AX220" s="11" t="s">
        <v>72</v>
      </c>
      <c r="AY220" s="231" t="s">
        <v>123</v>
      </c>
    </row>
    <row r="221" s="1" customFormat="1" ht="16.5" customHeight="1">
      <c r="B221" s="34"/>
      <c r="C221" s="202" t="s">
        <v>460</v>
      </c>
      <c r="D221" s="202" t="s">
        <v>126</v>
      </c>
      <c r="E221" s="203" t="s">
        <v>461</v>
      </c>
      <c r="F221" s="204" t="s">
        <v>462</v>
      </c>
      <c r="G221" s="205" t="s">
        <v>225</v>
      </c>
      <c r="H221" s="206">
        <v>1128.75</v>
      </c>
      <c r="I221" s="207"/>
      <c r="J221" s="208">
        <f>ROUND(I221*H221,2)</f>
        <v>0</v>
      </c>
      <c r="K221" s="204" t="s">
        <v>220</v>
      </c>
      <c r="L221" s="39"/>
      <c r="M221" s="209" t="s">
        <v>1</v>
      </c>
      <c r="N221" s="210" t="s">
        <v>43</v>
      </c>
      <c r="O221" s="75"/>
      <c r="P221" s="211">
        <f>O221*H221</f>
        <v>0</v>
      </c>
      <c r="Q221" s="211">
        <v>0</v>
      </c>
      <c r="R221" s="211">
        <f>Q221*H221</f>
        <v>0</v>
      </c>
      <c r="S221" s="211">
        <v>0</v>
      </c>
      <c r="T221" s="212">
        <f>S221*H221</f>
        <v>0</v>
      </c>
      <c r="AR221" s="13" t="s">
        <v>144</v>
      </c>
      <c r="AT221" s="13" t="s">
        <v>126</v>
      </c>
      <c r="AU221" s="13" t="s">
        <v>82</v>
      </c>
      <c r="AY221" s="13" t="s">
        <v>123</v>
      </c>
      <c r="BE221" s="213">
        <f>IF(N221="základní",J221,0)</f>
        <v>0</v>
      </c>
      <c r="BF221" s="213">
        <f>IF(N221="snížená",J221,0)</f>
        <v>0</v>
      </c>
      <c r="BG221" s="213">
        <f>IF(N221="zákl. přenesená",J221,0)</f>
        <v>0</v>
      </c>
      <c r="BH221" s="213">
        <f>IF(N221="sníž. přenesená",J221,0)</f>
        <v>0</v>
      </c>
      <c r="BI221" s="213">
        <f>IF(N221="nulová",J221,0)</f>
        <v>0</v>
      </c>
      <c r="BJ221" s="13" t="s">
        <v>80</v>
      </c>
      <c r="BK221" s="213">
        <f>ROUND(I221*H221,2)</f>
        <v>0</v>
      </c>
      <c r="BL221" s="13" t="s">
        <v>144</v>
      </c>
      <c r="BM221" s="13" t="s">
        <v>463</v>
      </c>
    </row>
    <row r="222" s="1" customFormat="1">
      <c r="B222" s="34"/>
      <c r="C222" s="35"/>
      <c r="D222" s="214" t="s">
        <v>132</v>
      </c>
      <c r="E222" s="35"/>
      <c r="F222" s="215" t="s">
        <v>464</v>
      </c>
      <c r="G222" s="35"/>
      <c r="H222" s="35"/>
      <c r="I222" s="127"/>
      <c r="J222" s="35"/>
      <c r="K222" s="35"/>
      <c r="L222" s="39"/>
      <c r="M222" s="216"/>
      <c r="N222" s="75"/>
      <c r="O222" s="75"/>
      <c r="P222" s="75"/>
      <c r="Q222" s="75"/>
      <c r="R222" s="75"/>
      <c r="S222" s="75"/>
      <c r="T222" s="76"/>
      <c r="AT222" s="13" t="s">
        <v>132</v>
      </c>
      <c r="AU222" s="13" t="s">
        <v>82</v>
      </c>
    </row>
    <row r="223" s="1" customFormat="1">
      <c r="B223" s="34"/>
      <c r="C223" s="35"/>
      <c r="D223" s="214" t="s">
        <v>133</v>
      </c>
      <c r="E223" s="35"/>
      <c r="F223" s="217" t="s">
        <v>465</v>
      </c>
      <c r="G223" s="35"/>
      <c r="H223" s="35"/>
      <c r="I223" s="127"/>
      <c r="J223" s="35"/>
      <c r="K223" s="35"/>
      <c r="L223" s="39"/>
      <c r="M223" s="216"/>
      <c r="N223" s="75"/>
      <c r="O223" s="75"/>
      <c r="P223" s="75"/>
      <c r="Q223" s="75"/>
      <c r="R223" s="75"/>
      <c r="S223" s="75"/>
      <c r="T223" s="76"/>
      <c r="AT223" s="13" t="s">
        <v>133</v>
      </c>
      <c r="AU223" s="13" t="s">
        <v>82</v>
      </c>
    </row>
    <row r="224" s="11" customFormat="1">
      <c r="B224" s="221"/>
      <c r="C224" s="222"/>
      <c r="D224" s="214" t="s">
        <v>246</v>
      </c>
      <c r="E224" s="223" t="s">
        <v>1</v>
      </c>
      <c r="F224" s="224" t="s">
        <v>466</v>
      </c>
      <c r="G224" s="222"/>
      <c r="H224" s="225">
        <v>1128.75</v>
      </c>
      <c r="I224" s="226"/>
      <c r="J224" s="222"/>
      <c r="K224" s="222"/>
      <c r="L224" s="227"/>
      <c r="M224" s="228"/>
      <c r="N224" s="229"/>
      <c r="O224" s="229"/>
      <c r="P224" s="229"/>
      <c r="Q224" s="229"/>
      <c r="R224" s="229"/>
      <c r="S224" s="229"/>
      <c r="T224" s="230"/>
      <c r="AT224" s="231" t="s">
        <v>246</v>
      </c>
      <c r="AU224" s="231" t="s">
        <v>82</v>
      </c>
      <c r="AV224" s="11" t="s">
        <v>82</v>
      </c>
      <c r="AW224" s="11" t="s">
        <v>35</v>
      </c>
      <c r="AX224" s="11" t="s">
        <v>72</v>
      </c>
      <c r="AY224" s="231" t="s">
        <v>123</v>
      </c>
    </row>
    <row r="225" s="1" customFormat="1" ht="16.5" customHeight="1">
      <c r="B225" s="34"/>
      <c r="C225" s="202" t="s">
        <v>467</v>
      </c>
      <c r="D225" s="202" t="s">
        <v>126</v>
      </c>
      <c r="E225" s="203" t="s">
        <v>468</v>
      </c>
      <c r="F225" s="204" t="s">
        <v>469</v>
      </c>
      <c r="G225" s="205" t="s">
        <v>225</v>
      </c>
      <c r="H225" s="206">
        <v>1185.2000000000001</v>
      </c>
      <c r="I225" s="207"/>
      <c r="J225" s="208">
        <f>ROUND(I225*H225,2)</f>
        <v>0</v>
      </c>
      <c r="K225" s="204" t="s">
        <v>220</v>
      </c>
      <c r="L225" s="39"/>
      <c r="M225" s="209" t="s">
        <v>1</v>
      </c>
      <c r="N225" s="210" t="s">
        <v>43</v>
      </c>
      <c r="O225" s="75"/>
      <c r="P225" s="211">
        <f>O225*H225</f>
        <v>0</v>
      </c>
      <c r="Q225" s="211">
        <v>0</v>
      </c>
      <c r="R225" s="211">
        <f>Q225*H225</f>
        <v>0</v>
      </c>
      <c r="S225" s="211">
        <v>0</v>
      </c>
      <c r="T225" s="212">
        <f>S225*H225</f>
        <v>0</v>
      </c>
      <c r="AR225" s="13" t="s">
        <v>144</v>
      </c>
      <c r="AT225" s="13" t="s">
        <v>126</v>
      </c>
      <c r="AU225" s="13" t="s">
        <v>82</v>
      </c>
      <c r="AY225" s="13" t="s">
        <v>123</v>
      </c>
      <c r="BE225" s="213">
        <f>IF(N225="základní",J225,0)</f>
        <v>0</v>
      </c>
      <c r="BF225" s="213">
        <f>IF(N225="snížená",J225,0)</f>
        <v>0</v>
      </c>
      <c r="BG225" s="213">
        <f>IF(N225="zákl. přenesená",J225,0)</f>
        <v>0</v>
      </c>
      <c r="BH225" s="213">
        <f>IF(N225="sníž. přenesená",J225,0)</f>
        <v>0</v>
      </c>
      <c r="BI225" s="213">
        <f>IF(N225="nulová",J225,0)</f>
        <v>0</v>
      </c>
      <c r="BJ225" s="13" t="s">
        <v>80</v>
      </c>
      <c r="BK225" s="213">
        <f>ROUND(I225*H225,2)</f>
        <v>0</v>
      </c>
      <c r="BL225" s="13" t="s">
        <v>144</v>
      </c>
      <c r="BM225" s="13" t="s">
        <v>470</v>
      </c>
    </row>
    <row r="226" s="1" customFormat="1">
      <c r="B226" s="34"/>
      <c r="C226" s="35"/>
      <c r="D226" s="214" t="s">
        <v>132</v>
      </c>
      <c r="E226" s="35"/>
      <c r="F226" s="215" t="s">
        <v>471</v>
      </c>
      <c r="G226" s="35"/>
      <c r="H226" s="35"/>
      <c r="I226" s="127"/>
      <c r="J226" s="35"/>
      <c r="K226" s="35"/>
      <c r="L226" s="39"/>
      <c r="M226" s="216"/>
      <c r="N226" s="75"/>
      <c r="O226" s="75"/>
      <c r="P226" s="75"/>
      <c r="Q226" s="75"/>
      <c r="R226" s="75"/>
      <c r="S226" s="75"/>
      <c r="T226" s="76"/>
      <c r="AT226" s="13" t="s">
        <v>132</v>
      </c>
      <c r="AU226" s="13" t="s">
        <v>82</v>
      </c>
    </row>
    <row r="227" s="1" customFormat="1">
      <c r="B227" s="34"/>
      <c r="C227" s="35"/>
      <c r="D227" s="214" t="s">
        <v>133</v>
      </c>
      <c r="E227" s="35"/>
      <c r="F227" s="217" t="s">
        <v>458</v>
      </c>
      <c r="G227" s="35"/>
      <c r="H227" s="35"/>
      <c r="I227" s="127"/>
      <c r="J227" s="35"/>
      <c r="K227" s="35"/>
      <c r="L227" s="39"/>
      <c r="M227" s="216"/>
      <c r="N227" s="75"/>
      <c r="O227" s="75"/>
      <c r="P227" s="75"/>
      <c r="Q227" s="75"/>
      <c r="R227" s="75"/>
      <c r="S227" s="75"/>
      <c r="T227" s="76"/>
      <c r="AT227" s="13" t="s">
        <v>133</v>
      </c>
      <c r="AU227" s="13" t="s">
        <v>82</v>
      </c>
    </row>
    <row r="228" s="1" customFormat="1" ht="16.5" customHeight="1">
      <c r="B228" s="34"/>
      <c r="C228" s="202" t="s">
        <v>472</v>
      </c>
      <c r="D228" s="202" t="s">
        <v>126</v>
      </c>
      <c r="E228" s="203" t="s">
        <v>473</v>
      </c>
      <c r="F228" s="204" t="s">
        <v>474</v>
      </c>
      <c r="G228" s="205" t="s">
        <v>225</v>
      </c>
      <c r="H228" s="206">
        <v>1128.8</v>
      </c>
      <c r="I228" s="207"/>
      <c r="J228" s="208">
        <f>ROUND(I228*H228,2)</f>
        <v>0</v>
      </c>
      <c r="K228" s="204" t="s">
        <v>220</v>
      </c>
      <c r="L228" s="39"/>
      <c r="M228" s="209" t="s">
        <v>1</v>
      </c>
      <c r="N228" s="210" t="s">
        <v>43</v>
      </c>
      <c r="O228" s="75"/>
      <c r="P228" s="211">
        <f>O228*H228</f>
        <v>0</v>
      </c>
      <c r="Q228" s="211">
        <v>0</v>
      </c>
      <c r="R228" s="211">
        <f>Q228*H228</f>
        <v>0</v>
      </c>
      <c r="S228" s="211">
        <v>0</v>
      </c>
      <c r="T228" s="212">
        <f>S228*H228</f>
        <v>0</v>
      </c>
      <c r="AR228" s="13" t="s">
        <v>144</v>
      </c>
      <c r="AT228" s="13" t="s">
        <v>126</v>
      </c>
      <c r="AU228" s="13" t="s">
        <v>82</v>
      </c>
      <c r="AY228" s="13" t="s">
        <v>123</v>
      </c>
      <c r="BE228" s="213">
        <f>IF(N228="základní",J228,0)</f>
        <v>0</v>
      </c>
      <c r="BF228" s="213">
        <f>IF(N228="snížená",J228,0)</f>
        <v>0</v>
      </c>
      <c r="BG228" s="213">
        <f>IF(N228="zákl. přenesená",J228,0)</f>
        <v>0</v>
      </c>
      <c r="BH228" s="213">
        <f>IF(N228="sníž. přenesená",J228,0)</f>
        <v>0</v>
      </c>
      <c r="BI228" s="213">
        <f>IF(N228="nulová",J228,0)</f>
        <v>0</v>
      </c>
      <c r="BJ228" s="13" t="s">
        <v>80</v>
      </c>
      <c r="BK228" s="213">
        <f>ROUND(I228*H228,2)</f>
        <v>0</v>
      </c>
      <c r="BL228" s="13" t="s">
        <v>144</v>
      </c>
      <c r="BM228" s="13" t="s">
        <v>475</v>
      </c>
    </row>
    <row r="229" s="1" customFormat="1">
      <c r="B229" s="34"/>
      <c r="C229" s="35"/>
      <c r="D229" s="214" t="s">
        <v>132</v>
      </c>
      <c r="E229" s="35"/>
      <c r="F229" s="215" t="s">
        <v>476</v>
      </c>
      <c r="G229" s="35"/>
      <c r="H229" s="35"/>
      <c r="I229" s="127"/>
      <c r="J229" s="35"/>
      <c r="K229" s="35"/>
      <c r="L229" s="39"/>
      <c r="M229" s="216"/>
      <c r="N229" s="75"/>
      <c r="O229" s="75"/>
      <c r="P229" s="75"/>
      <c r="Q229" s="75"/>
      <c r="R229" s="75"/>
      <c r="S229" s="75"/>
      <c r="T229" s="76"/>
      <c r="AT229" s="13" t="s">
        <v>132</v>
      </c>
      <c r="AU229" s="13" t="s">
        <v>82</v>
      </c>
    </row>
    <row r="230" s="1" customFormat="1">
      <c r="B230" s="34"/>
      <c r="C230" s="35"/>
      <c r="D230" s="214" t="s">
        <v>133</v>
      </c>
      <c r="E230" s="35"/>
      <c r="F230" s="217" t="s">
        <v>458</v>
      </c>
      <c r="G230" s="35"/>
      <c r="H230" s="35"/>
      <c r="I230" s="127"/>
      <c r="J230" s="35"/>
      <c r="K230" s="35"/>
      <c r="L230" s="39"/>
      <c r="M230" s="216"/>
      <c r="N230" s="75"/>
      <c r="O230" s="75"/>
      <c r="P230" s="75"/>
      <c r="Q230" s="75"/>
      <c r="R230" s="75"/>
      <c r="S230" s="75"/>
      <c r="T230" s="76"/>
      <c r="AT230" s="13" t="s">
        <v>133</v>
      </c>
      <c r="AU230" s="13" t="s">
        <v>82</v>
      </c>
    </row>
    <row r="231" s="1" customFormat="1" ht="16.5" customHeight="1">
      <c r="B231" s="34"/>
      <c r="C231" s="202" t="s">
        <v>477</v>
      </c>
      <c r="D231" s="202" t="s">
        <v>126</v>
      </c>
      <c r="E231" s="203" t="s">
        <v>478</v>
      </c>
      <c r="F231" s="204" t="s">
        <v>479</v>
      </c>
      <c r="G231" s="205" t="s">
        <v>225</v>
      </c>
      <c r="H231" s="206">
        <v>1075</v>
      </c>
      <c r="I231" s="207"/>
      <c r="J231" s="208">
        <f>ROUND(I231*H231,2)</f>
        <v>0</v>
      </c>
      <c r="K231" s="204" t="s">
        <v>220</v>
      </c>
      <c r="L231" s="39"/>
      <c r="M231" s="209" t="s">
        <v>1</v>
      </c>
      <c r="N231" s="210" t="s">
        <v>43</v>
      </c>
      <c r="O231" s="75"/>
      <c r="P231" s="211">
        <f>O231*H231</f>
        <v>0</v>
      </c>
      <c r="Q231" s="211">
        <v>0</v>
      </c>
      <c r="R231" s="211">
        <f>Q231*H231</f>
        <v>0</v>
      </c>
      <c r="S231" s="211">
        <v>0</v>
      </c>
      <c r="T231" s="212">
        <f>S231*H231</f>
        <v>0</v>
      </c>
      <c r="AR231" s="13" t="s">
        <v>144</v>
      </c>
      <c r="AT231" s="13" t="s">
        <v>126</v>
      </c>
      <c r="AU231" s="13" t="s">
        <v>82</v>
      </c>
      <c r="AY231" s="13" t="s">
        <v>123</v>
      </c>
      <c r="BE231" s="213">
        <f>IF(N231="základní",J231,0)</f>
        <v>0</v>
      </c>
      <c r="BF231" s="213">
        <f>IF(N231="snížená",J231,0)</f>
        <v>0</v>
      </c>
      <c r="BG231" s="213">
        <f>IF(N231="zákl. přenesená",J231,0)</f>
        <v>0</v>
      </c>
      <c r="BH231" s="213">
        <f>IF(N231="sníž. přenesená",J231,0)</f>
        <v>0</v>
      </c>
      <c r="BI231" s="213">
        <f>IF(N231="nulová",J231,0)</f>
        <v>0</v>
      </c>
      <c r="BJ231" s="13" t="s">
        <v>80</v>
      </c>
      <c r="BK231" s="213">
        <f>ROUND(I231*H231,2)</f>
        <v>0</v>
      </c>
      <c r="BL231" s="13" t="s">
        <v>144</v>
      </c>
      <c r="BM231" s="13" t="s">
        <v>480</v>
      </c>
    </row>
    <row r="232" s="1" customFormat="1">
      <c r="B232" s="34"/>
      <c r="C232" s="35"/>
      <c r="D232" s="214" t="s">
        <v>132</v>
      </c>
      <c r="E232" s="35"/>
      <c r="F232" s="215" t="s">
        <v>481</v>
      </c>
      <c r="G232" s="35"/>
      <c r="H232" s="35"/>
      <c r="I232" s="127"/>
      <c r="J232" s="35"/>
      <c r="K232" s="35"/>
      <c r="L232" s="39"/>
      <c r="M232" s="216"/>
      <c r="N232" s="75"/>
      <c r="O232" s="75"/>
      <c r="P232" s="75"/>
      <c r="Q232" s="75"/>
      <c r="R232" s="75"/>
      <c r="S232" s="75"/>
      <c r="T232" s="76"/>
      <c r="AT232" s="13" t="s">
        <v>132</v>
      </c>
      <c r="AU232" s="13" t="s">
        <v>82</v>
      </c>
    </row>
    <row r="233" s="1" customFormat="1">
      <c r="B233" s="34"/>
      <c r="C233" s="35"/>
      <c r="D233" s="214" t="s">
        <v>133</v>
      </c>
      <c r="E233" s="35"/>
      <c r="F233" s="217" t="s">
        <v>458</v>
      </c>
      <c r="G233" s="35"/>
      <c r="H233" s="35"/>
      <c r="I233" s="127"/>
      <c r="J233" s="35"/>
      <c r="K233" s="35"/>
      <c r="L233" s="39"/>
      <c r="M233" s="216"/>
      <c r="N233" s="75"/>
      <c r="O233" s="75"/>
      <c r="P233" s="75"/>
      <c r="Q233" s="75"/>
      <c r="R233" s="75"/>
      <c r="S233" s="75"/>
      <c r="T233" s="76"/>
      <c r="AT233" s="13" t="s">
        <v>133</v>
      </c>
      <c r="AU233" s="13" t="s">
        <v>82</v>
      </c>
    </row>
    <row r="234" s="1" customFormat="1" ht="16.5" customHeight="1">
      <c r="B234" s="34"/>
      <c r="C234" s="202" t="s">
        <v>482</v>
      </c>
      <c r="D234" s="202" t="s">
        <v>126</v>
      </c>
      <c r="E234" s="203" t="s">
        <v>483</v>
      </c>
      <c r="F234" s="204" t="s">
        <v>484</v>
      </c>
      <c r="G234" s="205" t="s">
        <v>225</v>
      </c>
      <c r="H234" s="206">
        <v>3</v>
      </c>
      <c r="I234" s="207"/>
      <c r="J234" s="208">
        <f>ROUND(I234*H234,2)</f>
        <v>0</v>
      </c>
      <c r="K234" s="204" t="s">
        <v>220</v>
      </c>
      <c r="L234" s="39"/>
      <c r="M234" s="209" t="s">
        <v>1</v>
      </c>
      <c r="N234" s="210" t="s">
        <v>43</v>
      </c>
      <c r="O234" s="75"/>
      <c r="P234" s="211">
        <f>O234*H234</f>
        <v>0</v>
      </c>
      <c r="Q234" s="211">
        <v>0.61404000000000003</v>
      </c>
      <c r="R234" s="211">
        <f>Q234*H234</f>
        <v>1.84212</v>
      </c>
      <c r="S234" s="211">
        <v>0</v>
      </c>
      <c r="T234" s="212">
        <f>S234*H234</f>
        <v>0</v>
      </c>
      <c r="AR234" s="13" t="s">
        <v>144</v>
      </c>
      <c r="AT234" s="13" t="s">
        <v>126</v>
      </c>
      <c r="AU234" s="13" t="s">
        <v>82</v>
      </c>
      <c r="AY234" s="13" t="s">
        <v>123</v>
      </c>
      <c r="BE234" s="213">
        <f>IF(N234="základní",J234,0)</f>
        <v>0</v>
      </c>
      <c r="BF234" s="213">
        <f>IF(N234="snížená",J234,0)</f>
        <v>0</v>
      </c>
      <c r="BG234" s="213">
        <f>IF(N234="zákl. přenesená",J234,0)</f>
        <v>0</v>
      </c>
      <c r="BH234" s="213">
        <f>IF(N234="sníž. přenesená",J234,0)</f>
        <v>0</v>
      </c>
      <c r="BI234" s="213">
        <f>IF(N234="nulová",J234,0)</f>
        <v>0</v>
      </c>
      <c r="BJ234" s="13" t="s">
        <v>80</v>
      </c>
      <c r="BK234" s="213">
        <f>ROUND(I234*H234,2)</f>
        <v>0</v>
      </c>
      <c r="BL234" s="13" t="s">
        <v>144</v>
      </c>
      <c r="BM234" s="13" t="s">
        <v>485</v>
      </c>
    </row>
    <row r="235" s="1" customFormat="1">
      <c r="B235" s="34"/>
      <c r="C235" s="35"/>
      <c r="D235" s="214" t="s">
        <v>132</v>
      </c>
      <c r="E235" s="35"/>
      <c r="F235" s="215" t="s">
        <v>486</v>
      </c>
      <c r="G235" s="35"/>
      <c r="H235" s="35"/>
      <c r="I235" s="127"/>
      <c r="J235" s="35"/>
      <c r="K235" s="35"/>
      <c r="L235" s="39"/>
      <c r="M235" s="216"/>
      <c r="N235" s="75"/>
      <c r="O235" s="75"/>
      <c r="P235" s="75"/>
      <c r="Q235" s="75"/>
      <c r="R235" s="75"/>
      <c r="S235" s="75"/>
      <c r="T235" s="76"/>
      <c r="AT235" s="13" t="s">
        <v>132</v>
      </c>
      <c r="AU235" s="13" t="s">
        <v>82</v>
      </c>
    </row>
    <row r="236" s="1" customFormat="1">
      <c r="B236" s="34"/>
      <c r="C236" s="35"/>
      <c r="D236" s="214" t="s">
        <v>133</v>
      </c>
      <c r="E236" s="35"/>
      <c r="F236" s="217" t="s">
        <v>487</v>
      </c>
      <c r="G236" s="35"/>
      <c r="H236" s="35"/>
      <c r="I236" s="127"/>
      <c r="J236" s="35"/>
      <c r="K236" s="35"/>
      <c r="L236" s="39"/>
      <c r="M236" s="216"/>
      <c r="N236" s="75"/>
      <c r="O236" s="75"/>
      <c r="P236" s="75"/>
      <c r="Q236" s="75"/>
      <c r="R236" s="75"/>
      <c r="S236" s="75"/>
      <c r="T236" s="76"/>
      <c r="AT236" s="13" t="s">
        <v>133</v>
      </c>
      <c r="AU236" s="13" t="s">
        <v>82</v>
      </c>
    </row>
    <row r="237" s="1" customFormat="1" ht="16.5" customHeight="1">
      <c r="B237" s="34"/>
      <c r="C237" s="202" t="s">
        <v>488</v>
      </c>
      <c r="D237" s="202" t="s">
        <v>126</v>
      </c>
      <c r="E237" s="203" t="s">
        <v>489</v>
      </c>
      <c r="F237" s="204" t="s">
        <v>490</v>
      </c>
      <c r="G237" s="205" t="s">
        <v>225</v>
      </c>
      <c r="H237" s="206">
        <v>335</v>
      </c>
      <c r="I237" s="207"/>
      <c r="J237" s="208">
        <f>ROUND(I237*H237,2)</f>
        <v>0</v>
      </c>
      <c r="K237" s="204" t="s">
        <v>220</v>
      </c>
      <c r="L237" s="39"/>
      <c r="M237" s="209" t="s">
        <v>1</v>
      </c>
      <c r="N237" s="210" t="s">
        <v>43</v>
      </c>
      <c r="O237" s="75"/>
      <c r="P237" s="211">
        <f>O237*H237</f>
        <v>0</v>
      </c>
      <c r="Q237" s="211">
        <v>0.084250000000000005</v>
      </c>
      <c r="R237" s="211">
        <f>Q237*H237</f>
        <v>28.223750000000003</v>
      </c>
      <c r="S237" s="211">
        <v>0</v>
      </c>
      <c r="T237" s="212">
        <f>S237*H237</f>
        <v>0</v>
      </c>
      <c r="AR237" s="13" t="s">
        <v>144</v>
      </c>
      <c r="AT237" s="13" t="s">
        <v>126</v>
      </c>
      <c r="AU237" s="13" t="s">
        <v>82</v>
      </c>
      <c r="AY237" s="13" t="s">
        <v>123</v>
      </c>
      <c r="BE237" s="213">
        <f>IF(N237="základní",J237,0)</f>
        <v>0</v>
      </c>
      <c r="BF237" s="213">
        <f>IF(N237="snížená",J237,0)</f>
        <v>0</v>
      </c>
      <c r="BG237" s="213">
        <f>IF(N237="zákl. přenesená",J237,0)</f>
        <v>0</v>
      </c>
      <c r="BH237" s="213">
        <f>IF(N237="sníž. přenesená",J237,0)</f>
        <v>0</v>
      </c>
      <c r="BI237" s="213">
        <f>IF(N237="nulová",J237,0)</f>
        <v>0</v>
      </c>
      <c r="BJ237" s="13" t="s">
        <v>80</v>
      </c>
      <c r="BK237" s="213">
        <f>ROUND(I237*H237,2)</f>
        <v>0</v>
      </c>
      <c r="BL237" s="13" t="s">
        <v>144</v>
      </c>
      <c r="BM237" s="13" t="s">
        <v>491</v>
      </c>
    </row>
    <row r="238" s="1" customFormat="1">
      <c r="B238" s="34"/>
      <c r="C238" s="35"/>
      <c r="D238" s="214" t="s">
        <v>132</v>
      </c>
      <c r="E238" s="35"/>
      <c r="F238" s="215" t="s">
        <v>492</v>
      </c>
      <c r="G238" s="35"/>
      <c r="H238" s="35"/>
      <c r="I238" s="127"/>
      <c r="J238" s="35"/>
      <c r="K238" s="35"/>
      <c r="L238" s="39"/>
      <c r="M238" s="216"/>
      <c r="N238" s="75"/>
      <c r="O238" s="75"/>
      <c r="P238" s="75"/>
      <c r="Q238" s="75"/>
      <c r="R238" s="75"/>
      <c r="S238" s="75"/>
      <c r="T238" s="76"/>
      <c r="AT238" s="13" t="s">
        <v>132</v>
      </c>
      <c r="AU238" s="13" t="s">
        <v>82</v>
      </c>
    </row>
    <row r="239" s="1" customFormat="1" ht="16.5" customHeight="1">
      <c r="B239" s="34"/>
      <c r="C239" s="232" t="s">
        <v>493</v>
      </c>
      <c r="D239" s="232" t="s">
        <v>304</v>
      </c>
      <c r="E239" s="233" t="s">
        <v>494</v>
      </c>
      <c r="F239" s="234" t="s">
        <v>495</v>
      </c>
      <c r="G239" s="235" t="s">
        <v>225</v>
      </c>
      <c r="H239" s="236">
        <v>339.048</v>
      </c>
      <c r="I239" s="237"/>
      <c r="J239" s="238">
        <f>ROUND(I239*H239,2)</f>
        <v>0</v>
      </c>
      <c r="K239" s="234" t="s">
        <v>220</v>
      </c>
      <c r="L239" s="239"/>
      <c r="M239" s="240" t="s">
        <v>1</v>
      </c>
      <c r="N239" s="241" t="s">
        <v>43</v>
      </c>
      <c r="O239" s="75"/>
      <c r="P239" s="211">
        <f>O239*H239</f>
        <v>0</v>
      </c>
      <c r="Q239" s="211">
        <v>0.13100000000000001</v>
      </c>
      <c r="R239" s="211">
        <f>Q239*H239</f>
        <v>44.415288000000004</v>
      </c>
      <c r="S239" s="211">
        <v>0</v>
      </c>
      <c r="T239" s="212">
        <f>S239*H239</f>
        <v>0</v>
      </c>
      <c r="AR239" s="13" t="s">
        <v>164</v>
      </c>
      <c r="AT239" s="13" t="s">
        <v>304</v>
      </c>
      <c r="AU239" s="13" t="s">
        <v>82</v>
      </c>
      <c r="AY239" s="13" t="s">
        <v>123</v>
      </c>
      <c r="BE239" s="213">
        <f>IF(N239="základní",J239,0)</f>
        <v>0</v>
      </c>
      <c r="BF239" s="213">
        <f>IF(N239="snížená",J239,0)</f>
        <v>0</v>
      </c>
      <c r="BG239" s="213">
        <f>IF(N239="zákl. přenesená",J239,0)</f>
        <v>0</v>
      </c>
      <c r="BH239" s="213">
        <f>IF(N239="sníž. přenesená",J239,0)</f>
        <v>0</v>
      </c>
      <c r="BI239" s="213">
        <f>IF(N239="nulová",J239,0)</f>
        <v>0</v>
      </c>
      <c r="BJ239" s="13" t="s">
        <v>80</v>
      </c>
      <c r="BK239" s="213">
        <f>ROUND(I239*H239,2)</f>
        <v>0</v>
      </c>
      <c r="BL239" s="13" t="s">
        <v>144</v>
      </c>
      <c r="BM239" s="13" t="s">
        <v>496</v>
      </c>
    </row>
    <row r="240" s="1" customFormat="1">
      <c r="B240" s="34"/>
      <c r="C240" s="35"/>
      <c r="D240" s="214" t="s">
        <v>132</v>
      </c>
      <c r="E240" s="35"/>
      <c r="F240" s="215" t="s">
        <v>495</v>
      </c>
      <c r="G240" s="35"/>
      <c r="H240" s="35"/>
      <c r="I240" s="127"/>
      <c r="J240" s="35"/>
      <c r="K240" s="35"/>
      <c r="L240" s="39"/>
      <c r="M240" s="216"/>
      <c r="N240" s="75"/>
      <c r="O240" s="75"/>
      <c r="P240" s="75"/>
      <c r="Q240" s="75"/>
      <c r="R240" s="75"/>
      <c r="S240" s="75"/>
      <c r="T240" s="76"/>
      <c r="AT240" s="13" t="s">
        <v>132</v>
      </c>
      <c r="AU240" s="13" t="s">
        <v>82</v>
      </c>
    </row>
    <row r="241" s="11" customFormat="1">
      <c r="B241" s="221"/>
      <c r="C241" s="222"/>
      <c r="D241" s="214" t="s">
        <v>246</v>
      </c>
      <c r="E241" s="223" t="s">
        <v>1</v>
      </c>
      <c r="F241" s="224" t="s">
        <v>497</v>
      </c>
      <c r="G241" s="222"/>
      <c r="H241" s="225">
        <v>339.048</v>
      </c>
      <c r="I241" s="226"/>
      <c r="J241" s="222"/>
      <c r="K241" s="222"/>
      <c r="L241" s="227"/>
      <c r="M241" s="228"/>
      <c r="N241" s="229"/>
      <c r="O241" s="229"/>
      <c r="P241" s="229"/>
      <c r="Q241" s="229"/>
      <c r="R241" s="229"/>
      <c r="S241" s="229"/>
      <c r="T241" s="230"/>
      <c r="AT241" s="231" t="s">
        <v>246</v>
      </c>
      <c r="AU241" s="231" t="s">
        <v>82</v>
      </c>
      <c r="AV241" s="11" t="s">
        <v>82</v>
      </c>
      <c r="AW241" s="11" t="s">
        <v>35</v>
      </c>
      <c r="AX241" s="11" t="s">
        <v>72</v>
      </c>
      <c r="AY241" s="231" t="s">
        <v>123</v>
      </c>
    </row>
    <row r="242" s="1" customFormat="1" ht="16.5" customHeight="1">
      <c r="B242" s="34"/>
      <c r="C242" s="232" t="s">
        <v>498</v>
      </c>
      <c r="D242" s="232" t="s">
        <v>304</v>
      </c>
      <c r="E242" s="233" t="s">
        <v>499</v>
      </c>
      <c r="F242" s="234" t="s">
        <v>500</v>
      </c>
      <c r="G242" s="235" t="s">
        <v>225</v>
      </c>
      <c r="H242" s="236">
        <v>2.6520000000000001</v>
      </c>
      <c r="I242" s="237"/>
      <c r="J242" s="238">
        <f>ROUND(I242*H242,2)</f>
        <v>0</v>
      </c>
      <c r="K242" s="234" t="s">
        <v>220</v>
      </c>
      <c r="L242" s="239"/>
      <c r="M242" s="240" t="s">
        <v>1</v>
      </c>
      <c r="N242" s="241" t="s">
        <v>43</v>
      </c>
      <c r="O242" s="75"/>
      <c r="P242" s="211">
        <f>O242*H242</f>
        <v>0</v>
      </c>
      <c r="Q242" s="211">
        <v>0.13100000000000001</v>
      </c>
      <c r="R242" s="211">
        <f>Q242*H242</f>
        <v>0.34741200000000005</v>
      </c>
      <c r="S242" s="211">
        <v>0</v>
      </c>
      <c r="T242" s="212">
        <f>S242*H242</f>
        <v>0</v>
      </c>
      <c r="AR242" s="13" t="s">
        <v>164</v>
      </c>
      <c r="AT242" s="13" t="s">
        <v>304</v>
      </c>
      <c r="AU242" s="13" t="s">
        <v>82</v>
      </c>
      <c r="AY242" s="13" t="s">
        <v>123</v>
      </c>
      <c r="BE242" s="213">
        <f>IF(N242="základní",J242,0)</f>
        <v>0</v>
      </c>
      <c r="BF242" s="213">
        <f>IF(N242="snížená",J242,0)</f>
        <v>0</v>
      </c>
      <c r="BG242" s="213">
        <f>IF(N242="zákl. přenesená",J242,0)</f>
        <v>0</v>
      </c>
      <c r="BH242" s="213">
        <f>IF(N242="sníž. přenesená",J242,0)</f>
        <v>0</v>
      </c>
      <c r="BI242" s="213">
        <f>IF(N242="nulová",J242,0)</f>
        <v>0</v>
      </c>
      <c r="BJ242" s="13" t="s">
        <v>80</v>
      </c>
      <c r="BK242" s="213">
        <f>ROUND(I242*H242,2)</f>
        <v>0</v>
      </c>
      <c r="BL242" s="13" t="s">
        <v>144</v>
      </c>
      <c r="BM242" s="13" t="s">
        <v>501</v>
      </c>
    </row>
    <row r="243" s="1" customFormat="1">
      <c r="B243" s="34"/>
      <c r="C243" s="35"/>
      <c r="D243" s="214" t="s">
        <v>132</v>
      </c>
      <c r="E243" s="35"/>
      <c r="F243" s="215" t="s">
        <v>500</v>
      </c>
      <c r="G243" s="35"/>
      <c r="H243" s="35"/>
      <c r="I243" s="127"/>
      <c r="J243" s="35"/>
      <c r="K243" s="35"/>
      <c r="L243" s="39"/>
      <c r="M243" s="216"/>
      <c r="N243" s="75"/>
      <c r="O243" s="75"/>
      <c r="P243" s="75"/>
      <c r="Q243" s="75"/>
      <c r="R243" s="75"/>
      <c r="S243" s="75"/>
      <c r="T243" s="76"/>
      <c r="AT243" s="13" t="s">
        <v>132</v>
      </c>
      <c r="AU243" s="13" t="s">
        <v>82</v>
      </c>
    </row>
    <row r="244" s="1" customFormat="1">
      <c r="B244" s="34"/>
      <c r="C244" s="35"/>
      <c r="D244" s="214" t="s">
        <v>133</v>
      </c>
      <c r="E244" s="35"/>
      <c r="F244" s="217" t="s">
        <v>502</v>
      </c>
      <c r="G244" s="35"/>
      <c r="H244" s="35"/>
      <c r="I244" s="127"/>
      <c r="J244" s="35"/>
      <c r="K244" s="35"/>
      <c r="L244" s="39"/>
      <c r="M244" s="216"/>
      <c r="N244" s="75"/>
      <c r="O244" s="75"/>
      <c r="P244" s="75"/>
      <c r="Q244" s="75"/>
      <c r="R244" s="75"/>
      <c r="S244" s="75"/>
      <c r="T244" s="76"/>
      <c r="AT244" s="13" t="s">
        <v>133</v>
      </c>
      <c r="AU244" s="13" t="s">
        <v>82</v>
      </c>
    </row>
    <row r="245" s="11" customFormat="1">
      <c r="B245" s="221"/>
      <c r="C245" s="222"/>
      <c r="D245" s="214" t="s">
        <v>246</v>
      </c>
      <c r="E245" s="223" t="s">
        <v>1</v>
      </c>
      <c r="F245" s="224" t="s">
        <v>503</v>
      </c>
      <c r="G245" s="222"/>
      <c r="H245" s="225">
        <v>2.6520000000000001</v>
      </c>
      <c r="I245" s="226"/>
      <c r="J245" s="222"/>
      <c r="K245" s="222"/>
      <c r="L245" s="227"/>
      <c r="M245" s="228"/>
      <c r="N245" s="229"/>
      <c r="O245" s="229"/>
      <c r="P245" s="229"/>
      <c r="Q245" s="229"/>
      <c r="R245" s="229"/>
      <c r="S245" s="229"/>
      <c r="T245" s="230"/>
      <c r="AT245" s="231" t="s">
        <v>246</v>
      </c>
      <c r="AU245" s="231" t="s">
        <v>82</v>
      </c>
      <c r="AV245" s="11" t="s">
        <v>82</v>
      </c>
      <c r="AW245" s="11" t="s">
        <v>35</v>
      </c>
      <c r="AX245" s="11" t="s">
        <v>72</v>
      </c>
      <c r="AY245" s="231" t="s">
        <v>123</v>
      </c>
    </row>
    <row r="246" s="1" customFormat="1" ht="16.5" customHeight="1">
      <c r="B246" s="34"/>
      <c r="C246" s="202" t="s">
        <v>504</v>
      </c>
      <c r="D246" s="202" t="s">
        <v>126</v>
      </c>
      <c r="E246" s="203" t="s">
        <v>505</v>
      </c>
      <c r="F246" s="204" t="s">
        <v>506</v>
      </c>
      <c r="G246" s="205" t="s">
        <v>225</v>
      </c>
      <c r="H246" s="206">
        <v>80</v>
      </c>
      <c r="I246" s="207"/>
      <c r="J246" s="208">
        <f>ROUND(I246*H246,2)</f>
        <v>0</v>
      </c>
      <c r="K246" s="204" t="s">
        <v>220</v>
      </c>
      <c r="L246" s="39"/>
      <c r="M246" s="209" t="s">
        <v>1</v>
      </c>
      <c r="N246" s="210" t="s">
        <v>43</v>
      </c>
      <c r="O246" s="75"/>
      <c r="P246" s="211">
        <f>O246*H246</f>
        <v>0</v>
      </c>
      <c r="Q246" s="211">
        <v>0.085650000000000004</v>
      </c>
      <c r="R246" s="211">
        <f>Q246*H246</f>
        <v>6.8520000000000003</v>
      </c>
      <c r="S246" s="211">
        <v>0</v>
      </c>
      <c r="T246" s="212">
        <f>S246*H246</f>
        <v>0</v>
      </c>
      <c r="AR246" s="13" t="s">
        <v>144</v>
      </c>
      <c r="AT246" s="13" t="s">
        <v>126</v>
      </c>
      <c r="AU246" s="13" t="s">
        <v>82</v>
      </c>
      <c r="AY246" s="13" t="s">
        <v>123</v>
      </c>
      <c r="BE246" s="213">
        <f>IF(N246="základní",J246,0)</f>
        <v>0</v>
      </c>
      <c r="BF246" s="213">
        <f>IF(N246="snížená",J246,0)</f>
        <v>0</v>
      </c>
      <c r="BG246" s="213">
        <f>IF(N246="zákl. přenesená",J246,0)</f>
        <v>0</v>
      </c>
      <c r="BH246" s="213">
        <f>IF(N246="sníž. přenesená",J246,0)</f>
        <v>0</v>
      </c>
      <c r="BI246" s="213">
        <f>IF(N246="nulová",J246,0)</f>
        <v>0</v>
      </c>
      <c r="BJ246" s="13" t="s">
        <v>80</v>
      </c>
      <c r="BK246" s="213">
        <f>ROUND(I246*H246,2)</f>
        <v>0</v>
      </c>
      <c r="BL246" s="13" t="s">
        <v>144</v>
      </c>
      <c r="BM246" s="13" t="s">
        <v>507</v>
      </c>
    </row>
    <row r="247" s="1" customFormat="1">
      <c r="B247" s="34"/>
      <c r="C247" s="35"/>
      <c r="D247" s="214" t="s">
        <v>132</v>
      </c>
      <c r="E247" s="35"/>
      <c r="F247" s="215" t="s">
        <v>508</v>
      </c>
      <c r="G247" s="35"/>
      <c r="H247" s="35"/>
      <c r="I247" s="127"/>
      <c r="J247" s="35"/>
      <c r="K247" s="35"/>
      <c r="L247" s="39"/>
      <c r="M247" s="216"/>
      <c r="N247" s="75"/>
      <c r="O247" s="75"/>
      <c r="P247" s="75"/>
      <c r="Q247" s="75"/>
      <c r="R247" s="75"/>
      <c r="S247" s="75"/>
      <c r="T247" s="76"/>
      <c r="AT247" s="13" t="s">
        <v>132</v>
      </c>
      <c r="AU247" s="13" t="s">
        <v>82</v>
      </c>
    </row>
    <row r="248" s="11" customFormat="1">
      <c r="B248" s="221"/>
      <c r="C248" s="222"/>
      <c r="D248" s="214" t="s">
        <v>246</v>
      </c>
      <c r="E248" s="223" t="s">
        <v>1</v>
      </c>
      <c r="F248" s="224" t="s">
        <v>509</v>
      </c>
      <c r="G248" s="222"/>
      <c r="H248" s="225">
        <v>80</v>
      </c>
      <c r="I248" s="226"/>
      <c r="J248" s="222"/>
      <c r="K248" s="222"/>
      <c r="L248" s="227"/>
      <c r="M248" s="228"/>
      <c r="N248" s="229"/>
      <c r="O248" s="229"/>
      <c r="P248" s="229"/>
      <c r="Q248" s="229"/>
      <c r="R248" s="229"/>
      <c r="S248" s="229"/>
      <c r="T248" s="230"/>
      <c r="AT248" s="231" t="s">
        <v>246</v>
      </c>
      <c r="AU248" s="231" t="s">
        <v>82</v>
      </c>
      <c r="AV248" s="11" t="s">
        <v>82</v>
      </c>
      <c r="AW248" s="11" t="s">
        <v>35</v>
      </c>
      <c r="AX248" s="11" t="s">
        <v>72</v>
      </c>
      <c r="AY248" s="231" t="s">
        <v>123</v>
      </c>
    </row>
    <row r="249" s="1" customFormat="1" ht="16.5" customHeight="1">
      <c r="B249" s="34"/>
      <c r="C249" s="232" t="s">
        <v>510</v>
      </c>
      <c r="D249" s="232" t="s">
        <v>304</v>
      </c>
      <c r="E249" s="233" t="s">
        <v>511</v>
      </c>
      <c r="F249" s="234" t="s">
        <v>512</v>
      </c>
      <c r="G249" s="235" t="s">
        <v>225</v>
      </c>
      <c r="H249" s="236">
        <v>72.134</v>
      </c>
      <c r="I249" s="237"/>
      <c r="J249" s="238">
        <f>ROUND(I249*H249,2)</f>
        <v>0</v>
      </c>
      <c r="K249" s="234" t="s">
        <v>220</v>
      </c>
      <c r="L249" s="239"/>
      <c r="M249" s="240" t="s">
        <v>1</v>
      </c>
      <c r="N249" s="241" t="s">
        <v>43</v>
      </c>
      <c r="O249" s="75"/>
      <c r="P249" s="211">
        <f>O249*H249</f>
        <v>0</v>
      </c>
      <c r="Q249" s="211">
        <v>0.17599999999999999</v>
      </c>
      <c r="R249" s="211">
        <f>Q249*H249</f>
        <v>12.695584</v>
      </c>
      <c r="S249" s="211">
        <v>0</v>
      </c>
      <c r="T249" s="212">
        <f>S249*H249</f>
        <v>0</v>
      </c>
      <c r="AR249" s="13" t="s">
        <v>164</v>
      </c>
      <c r="AT249" s="13" t="s">
        <v>304</v>
      </c>
      <c r="AU249" s="13" t="s">
        <v>82</v>
      </c>
      <c r="AY249" s="13" t="s">
        <v>123</v>
      </c>
      <c r="BE249" s="213">
        <f>IF(N249="základní",J249,0)</f>
        <v>0</v>
      </c>
      <c r="BF249" s="213">
        <f>IF(N249="snížená",J249,0)</f>
        <v>0</v>
      </c>
      <c r="BG249" s="213">
        <f>IF(N249="zákl. přenesená",J249,0)</f>
        <v>0</v>
      </c>
      <c r="BH249" s="213">
        <f>IF(N249="sníž. přenesená",J249,0)</f>
        <v>0</v>
      </c>
      <c r="BI249" s="213">
        <f>IF(N249="nulová",J249,0)</f>
        <v>0</v>
      </c>
      <c r="BJ249" s="13" t="s">
        <v>80</v>
      </c>
      <c r="BK249" s="213">
        <f>ROUND(I249*H249,2)</f>
        <v>0</v>
      </c>
      <c r="BL249" s="13" t="s">
        <v>144</v>
      </c>
      <c r="BM249" s="13" t="s">
        <v>513</v>
      </c>
    </row>
    <row r="250" s="1" customFormat="1">
      <c r="B250" s="34"/>
      <c r="C250" s="35"/>
      <c r="D250" s="214" t="s">
        <v>132</v>
      </c>
      <c r="E250" s="35"/>
      <c r="F250" s="215" t="s">
        <v>512</v>
      </c>
      <c r="G250" s="35"/>
      <c r="H250" s="35"/>
      <c r="I250" s="127"/>
      <c r="J250" s="35"/>
      <c r="K250" s="35"/>
      <c r="L250" s="39"/>
      <c r="M250" s="216"/>
      <c r="N250" s="75"/>
      <c r="O250" s="75"/>
      <c r="P250" s="75"/>
      <c r="Q250" s="75"/>
      <c r="R250" s="75"/>
      <c r="S250" s="75"/>
      <c r="T250" s="76"/>
      <c r="AT250" s="13" t="s">
        <v>132</v>
      </c>
      <c r="AU250" s="13" t="s">
        <v>82</v>
      </c>
    </row>
    <row r="251" s="11" customFormat="1">
      <c r="B251" s="221"/>
      <c r="C251" s="222"/>
      <c r="D251" s="214" t="s">
        <v>246</v>
      </c>
      <c r="E251" s="223" t="s">
        <v>1</v>
      </c>
      <c r="F251" s="224" t="s">
        <v>514</v>
      </c>
      <c r="G251" s="222"/>
      <c r="H251" s="225">
        <v>72.134</v>
      </c>
      <c r="I251" s="226"/>
      <c r="J251" s="222"/>
      <c r="K251" s="222"/>
      <c r="L251" s="227"/>
      <c r="M251" s="228"/>
      <c r="N251" s="229"/>
      <c r="O251" s="229"/>
      <c r="P251" s="229"/>
      <c r="Q251" s="229"/>
      <c r="R251" s="229"/>
      <c r="S251" s="229"/>
      <c r="T251" s="230"/>
      <c r="AT251" s="231" t="s">
        <v>246</v>
      </c>
      <c r="AU251" s="231" t="s">
        <v>82</v>
      </c>
      <c r="AV251" s="11" t="s">
        <v>82</v>
      </c>
      <c r="AW251" s="11" t="s">
        <v>35</v>
      </c>
      <c r="AX251" s="11" t="s">
        <v>72</v>
      </c>
      <c r="AY251" s="231" t="s">
        <v>123</v>
      </c>
    </row>
    <row r="252" s="1" customFormat="1" ht="16.5" customHeight="1">
      <c r="B252" s="34"/>
      <c r="C252" s="232" t="s">
        <v>515</v>
      </c>
      <c r="D252" s="232" t="s">
        <v>304</v>
      </c>
      <c r="E252" s="233" t="s">
        <v>516</v>
      </c>
      <c r="F252" s="234" t="s">
        <v>517</v>
      </c>
      <c r="G252" s="235" t="s">
        <v>225</v>
      </c>
      <c r="H252" s="236">
        <v>9.4659999999999993</v>
      </c>
      <c r="I252" s="237"/>
      <c r="J252" s="238">
        <f>ROUND(I252*H252,2)</f>
        <v>0</v>
      </c>
      <c r="K252" s="234" t="s">
        <v>1</v>
      </c>
      <c r="L252" s="239"/>
      <c r="M252" s="240" t="s">
        <v>1</v>
      </c>
      <c r="N252" s="241" t="s">
        <v>43</v>
      </c>
      <c r="O252" s="75"/>
      <c r="P252" s="211">
        <f>O252*H252</f>
        <v>0</v>
      </c>
      <c r="Q252" s="211">
        <v>0.13100000000000001</v>
      </c>
      <c r="R252" s="211">
        <f>Q252*H252</f>
        <v>1.240046</v>
      </c>
      <c r="S252" s="211">
        <v>0</v>
      </c>
      <c r="T252" s="212">
        <f>S252*H252</f>
        <v>0</v>
      </c>
      <c r="AR252" s="13" t="s">
        <v>164</v>
      </c>
      <c r="AT252" s="13" t="s">
        <v>304</v>
      </c>
      <c r="AU252" s="13" t="s">
        <v>82</v>
      </c>
      <c r="AY252" s="13" t="s">
        <v>123</v>
      </c>
      <c r="BE252" s="213">
        <f>IF(N252="základní",J252,0)</f>
        <v>0</v>
      </c>
      <c r="BF252" s="213">
        <f>IF(N252="snížená",J252,0)</f>
        <v>0</v>
      </c>
      <c r="BG252" s="213">
        <f>IF(N252="zákl. přenesená",J252,0)</f>
        <v>0</v>
      </c>
      <c r="BH252" s="213">
        <f>IF(N252="sníž. přenesená",J252,0)</f>
        <v>0</v>
      </c>
      <c r="BI252" s="213">
        <f>IF(N252="nulová",J252,0)</f>
        <v>0</v>
      </c>
      <c r="BJ252" s="13" t="s">
        <v>80</v>
      </c>
      <c r="BK252" s="213">
        <f>ROUND(I252*H252,2)</f>
        <v>0</v>
      </c>
      <c r="BL252" s="13" t="s">
        <v>144</v>
      </c>
      <c r="BM252" s="13" t="s">
        <v>518</v>
      </c>
    </row>
    <row r="253" s="1" customFormat="1">
      <c r="B253" s="34"/>
      <c r="C253" s="35"/>
      <c r="D253" s="214" t="s">
        <v>132</v>
      </c>
      <c r="E253" s="35"/>
      <c r="F253" s="215" t="s">
        <v>500</v>
      </c>
      <c r="G253" s="35"/>
      <c r="H253" s="35"/>
      <c r="I253" s="127"/>
      <c r="J253" s="35"/>
      <c r="K253" s="35"/>
      <c r="L253" s="39"/>
      <c r="M253" s="216"/>
      <c r="N253" s="75"/>
      <c r="O253" s="75"/>
      <c r="P253" s="75"/>
      <c r="Q253" s="75"/>
      <c r="R253" s="75"/>
      <c r="S253" s="75"/>
      <c r="T253" s="76"/>
      <c r="AT253" s="13" t="s">
        <v>132</v>
      </c>
      <c r="AU253" s="13" t="s">
        <v>82</v>
      </c>
    </row>
    <row r="254" s="11" customFormat="1">
      <c r="B254" s="221"/>
      <c r="C254" s="222"/>
      <c r="D254" s="214" t="s">
        <v>246</v>
      </c>
      <c r="E254" s="223" t="s">
        <v>1</v>
      </c>
      <c r="F254" s="224" t="s">
        <v>519</v>
      </c>
      <c r="G254" s="222"/>
      <c r="H254" s="225">
        <v>9.4659999999999993</v>
      </c>
      <c r="I254" s="226"/>
      <c r="J254" s="222"/>
      <c r="K254" s="222"/>
      <c r="L254" s="227"/>
      <c r="M254" s="228"/>
      <c r="N254" s="229"/>
      <c r="O254" s="229"/>
      <c r="P254" s="229"/>
      <c r="Q254" s="229"/>
      <c r="R254" s="229"/>
      <c r="S254" s="229"/>
      <c r="T254" s="230"/>
      <c r="AT254" s="231" t="s">
        <v>246</v>
      </c>
      <c r="AU254" s="231" t="s">
        <v>82</v>
      </c>
      <c r="AV254" s="11" t="s">
        <v>82</v>
      </c>
      <c r="AW254" s="11" t="s">
        <v>35</v>
      </c>
      <c r="AX254" s="11" t="s">
        <v>72</v>
      </c>
      <c r="AY254" s="231" t="s">
        <v>123</v>
      </c>
    </row>
    <row r="255" s="1" customFormat="1" ht="16.5" customHeight="1">
      <c r="B255" s="34"/>
      <c r="C255" s="202" t="s">
        <v>520</v>
      </c>
      <c r="D255" s="202" t="s">
        <v>126</v>
      </c>
      <c r="E255" s="203" t="s">
        <v>521</v>
      </c>
      <c r="F255" s="204" t="s">
        <v>522</v>
      </c>
      <c r="G255" s="205" t="s">
        <v>225</v>
      </c>
      <c r="H255" s="206">
        <v>3</v>
      </c>
      <c r="I255" s="207"/>
      <c r="J255" s="208">
        <f>ROUND(I255*H255,2)</f>
        <v>0</v>
      </c>
      <c r="K255" s="204" t="s">
        <v>220</v>
      </c>
      <c r="L255" s="39"/>
      <c r="M255" s="209" t="s">
        <v>1</v>
      </c>
      <c r="N255" s="210" t="s">
        <v>43</v>
      </c>
      <c r="O255" s="75"/>
      <c r="P255" s="211">
        <f>O255*H255</f>
        <v>0</v>
      </c>
      <c r="Q255" s="211">
        <v>0.15140000000000001</v>
      </c>
      <c r="R255" s="211">
        <f>Q255*H255</f>
        <v>0.45420000000000005</v>
      </c>
      <c r="S255" s="211">
        <v>0</v>
      </c>
      <c r="T255" s="212">
        <f>S255*H255</f>
        <v>0</v>
      </c>
      <c r="AR255" s="13" t="s">
        <v>144</v>
      </c>
      <c r="AT255" s="13" t="s">
        <v>126</v>
      </c>
      <c r="AU255" s="13" t="s">
        <v>82</v>
      </c>
      <c r="AY255" s="13" t="s">
        <v>123</v>
      </c>
      <c r="BE255" s="213">
        <f>IF(N255="základní",J255,0)</f>
        <v>0</v>
      </c>
      <c r="BF255" s="213">
        <f>IF(N255="snížená",J255,0)</f>
        <v>0</v>
      </c>
      <c r="BG255" s="213">
        <f>IF(N255="zákl. přenesená",J255,0)</f>
        <v>0</v>
      </c>
      <c r="BH255" s="213">
        <f>IF(N255="sníž. přenesená",J255,0)</f>
        <v>0</v>
      </c>
      <c r="BI255" s="213">
        <f>IF(N255="nulová",J255,0)</f>
        <v>0</v>
      </c>
      <c r="BJ255" s="13" t="s">
        <v>80</v>
      </c>
      <c r="BK255" s="213">
        <f>ROUND(I255*H255,2)</f>
        <v>0</v>
      </c>
      <c r="BL255" s="13" t="s">
        <v>144</v>
      </c>
      <c r="BM255" s="13" t="s">
        <v>523</v>
      </c>
    </row>
    <row r="256" s="1" customFormat="1">
      <c r="B256" s="34"/>
      <c r="C256" s="35"/>
      <c r="D256" s="214" t="s">
        <v>132</v>
      </c>
      <c r="E256" s="35"/>
      <c r="F256" s="215" t="s">
        <v>524</v>
      </c>
      <c r="G256" s="35"/>
      <c r="H256" s="35"/>
      <c r="I256" s="127"/>
      <c r="J256" s="35"/>
      <c r="K256" s="35"/>
      <c r="L256" s="39"/>
      <c r="M256" s="216"/>
      <c r="N256" s="75"/>
      <c r="O256" s="75"/>
      <c r="P256" s="75"/>
      <c r="Q256" s="75"/>
      <c r="R256" s="75"/>
      <c r="S256" s="75"/>
      <c r="T256" s="76"/>
      <c r="AT256" s="13" t="s">
        <v>132</v>
      </c>
      <c r="AU256" s="13" t="s">
        <v>82</v>
      </c>
    </row>
    <row r="257" s="1" customFormat="1">
      <c r="B257" s="34"/>
      <c r="C257" s="35"/>
      <c r="D257" s="214" t="s">
        <v>133</v>
      </c>
      <c r="E257" s="35"/>
      <c r="F257" s="217" t="s">
        <v>525</v>
      </c>
      <c r="G257" s="35"/>
      <c r="H257" s="35"/>
      <c r="I257" s="127"/>
      <c r="J257" s="35"/>
      <c r="K257" s="35"/>
      <c r="L257" s="39"/>
      <c r="M257" s="216"/>
      <c r="N257" s="75"/>
      <c r="O257" s="75"/>
      <c r="P257" s="75"/>
      <c r="Q257" s="75"/>
      <c r="R257" s="75"/>
      <c r="S257" s="75"/>
      <c r="T257" s="76"/>
      <c r="AT257" s="13" t="s">
        <v>133</v>
      </c>
      <c r="AU257" s="13" t="s">
        <v>82</v>
      </c>
    </row>
    <row r="258" s="10" customFormat="1" ht="22.8" customHeight="1">
      <c r="B258" s="186"/>
      <c r="C258" s="187"/>
      <c r="D258" s="188" t="s">
        <v>71</v>
      </c>
      <c r="E258" s="200" t="s">
        <v>164</v>
      </c>
      <c r="F258" s="200" t="s">
        <v>526</v>
      </c>
      <c r="G258" s="187"/>
      <c r="H258" s="187"/>
      <c r="I258" s="190"/>
      <c r="J258" s="201">
        <f>BK258</f>
        <v>0</v>
      </c>
      <c r="K258" s="187"/>
      <c r="L258" s="192"/>
      <c r="M258" s="193"/>
      <c r="N258" s="194"/>
      <c r="O258" s="194"/>
      <c r="P258" s="195">
        <f>SUM(P259:P323)</f>
        <v>0</v>
      </c>
      <c r="Q258" s="194"/>
      <c r="R258" s="195">
        <f>SUM(R259:R323)</f>
        <v>48.983359999999998</v>
      </c>
      <c r="S258" s="194"/>
      <c r="T258" s="196">
        <f>SUM(T259:T323)</f>
        <v>0</v>
      </c>
      <c r="AR258" s="197" t="s">
        <v>80</v>
      </c>
      <c r="AT258" s="198" t="s">
        <v>71</v>
      </c>
      <c r="AU258" s="198" t="s">
        <v>80</v>
      </c>
      <c r="AY258" s="197" t="s">
        <v>123</v>
      </c>
      <c r="BK258" s="199">
        <f>SUM(BK259:BK323)</f>
        <v>0</v>
      </c>
    </row>
    <row r="259" s="1" customFormat="1" ht="16.5" customHeight="1">
      <c r="B259" s="34"/>
      <c r="C259" s="202" t="s">
        <v>527</v>
      </c>
      <c r="D259" s="202" t="s">
        <v>126</v>
      </c>
      <c r="E259" s="203" t="s">
        <v>528</v>
      </c>
      <c r="F259" s="204" t="s">
        <v>529</v>
      </c>
      <c r="G259" s="205" t="s">
        <v>239</v>
      </c>
      <c r="H259" s="206">
        <v>5</v>
      </c>
      <c r="I259" s="207"/>
      <c r="J259" s="208">
        <f>ROUND(I259*H259,2)</f>
        <v>0</v>
      </c>
      <c r="K259" s="204" t="s">
        <v>220</v>
      </c>
      <c r="L259" s="39"/>
      <c r="M259" s="209" t="s">
        <v>1</v>
      </c>
      <c r="N259" s="210" t="s">
        <v>43</v>
      </c>
      <c r="O259" s="75"/>
      <c r="P259" s="211">
        <f>O259*H259</f>
        <v>0</v>
      </c>
      <c r="Q259" s="211">
        <v>1.0000000000000001E-05</v>
      </c>
      <c r="R259" s="211">
        <f>Q259*H259</f>
        <v>5.0000000000000002E-05</v>
      </c>
      <c r="S259" s="211">
        <v>0</v>
      </c>
      <c r="T259" s="212">
        <f>S259*H259</f>
        <v>0</v>
      </c>
      <c r="AR259" s="13" t="s">
        <v>144</v>
      </c>
      <c r="AT259" s="13" t="s">
        <v>126</v>
      </c>
      <c r="AU259" s="13" t="s">
        <v>82</v>
      </c>
      <c r="AY259" s="13" t="s">
        <v>123</v>
      </c>
      <c r="BE259" s="213">
        <f>IF(N259="základní",J259,0)</f>
        <v>0</v>
      </c>
      <c r="BF259" s="213">
        <f>IF(N259="snížená",J259,0)</f>
        <v>0</v>
      </c>
      <c r="BG259" s="213">
        <f>IF(N259="zákl. přenesená",J259,0)</f>
        <v>0</v>
      </c>
      <c r="BH259" s="213">
        <f>IF(N259="sníž. přenesená",J259,0)</f>
        <v>0</v>
      </c>
      <c r="BI259" s="213">
        <f>IF(N259="nulová",J259,0)</f>
        <v>0</v>
      </c>
      <c r="BJ259" s="13" t="s">
        <v>80</v>
      </c>
      <c r="BK259" s="213">
        <f>ROUND(I259*H259,2)</f>
        <v>0</v>
      </c>
      <c r="BL259" s="13" t="s">
        <v>144</v>
      </c>
      <c r="BM259" s="13" t="s">
        <v>530</v>
      </c>
    </row>
    <row r="260" s="1" customFormat="1">
      <c r="B260" s="34"/>
      <c r="C260" s="35"/>
      <c r="D260" s="214" t="s">
        <v>132</v>
      </c>
      <c r="E260" s="35"/>
      <c r="F260" s="215" t="s">
        <v>531</v>
      </c>
      <c r="G260" s="35"/>
      <c r="H260" s="35"/>
      <c r="I260" s="127"/>
      <c r="J260" s="35"/>
      <c r="K260" s="35"/>
      <c r="L260" s="39"/>
      <c r="M260" s="216"/>
      <c r="N260" s="75"/>
      <c r="O260" s="75"/>
      <c r="P260" s="75"/>
      <c r="Q260" s="75"/>
      <c r="R260" s="75"/>
      <c r="S260" s="75"/>
      <c r="T260" s="76"/>
      <c r="AT260" s="13" t="s">
        <v>132</v>
      </c>
      <c r="AU260" s="13" t="s">
        <v>82</v>
      </c>
    </row>
    <row r="261" s="1" customFormat="1">
      <c r="B261" s="34"/>
      <c r="C261" s="35"/>
      <c r="D261" s="214" t="s">
        <v>133</v>
      </c>
      <c r="E261" s="35"/>
      <c r="F261" s="217" t="s">
        <v>532</v>
      </c>
      <c r="G261" s="35"/>
      <c r="H261" s="35"/>
      <c r="I261" s="127"/>
      <c r="J261" s="35"/>
      <c r="K261" s="35"/>
      <c r="L261" s="39"/>
      <c r="M261" s="216"/>
      <c r="N261" s="75"/>
      <c r="O261" s="75"/>
      <c r="P261" s="75"/>
      <c r="Q261" s="75"/>
      <c r="R261" s="75"/>
      <c r="S261" s="75"/>
      <c r="T261" s="76"/>
      <c r="AT261" s="13" t="s">
        <v>133</v>
      </c>
      <c r="AU261" s="13" t="s">
        <v>82</v>
      </c>
    </row>
    <row r="262" s="1" customFormat="1" ht="16.5" customHeight="1">
      <c r="B262" s="34"/>
      <c r="C262" s="202" t="s">
        <v>533</v>
      </c>
      <c r="D262" s="202" t="s">
        <v>126</v>
      </c>
      <c r="E262" s="203" t="s">
        <v>534</v>
      </c>
      <c r="F262" s="204" t="s">
        <v>535</v>
      </c>
      <c r="G262" s="205" t="s">
        <v>239</v>
      </c>
      <c r="H262" s="206">
        <v>14</v>
      </c>
      <c r="I262" s="207"/>
      <c r="J262" s="208">
        <f>ROUND(I262*H262,2)</f>
        <v>0</v>
      </c>
      <c r="K262" s="204" t="s">
        <v>220</v>
      </c>
      <c r="L262" s="39"/>
      <c r="M262" s="209" t="s">
        <v>1</v>
      </c>
      <c r="N262" s="210" t="s">
        <v>43</v>
      </c>
      <c r="O262" s="75"/>
      <c r="P262" s="211">
        <f>O262*H262</f>
        <v>0</v>
      </c>
      <c r="Q262" s="211">
        <v>1.0000000000000001E-05</v>
      </c>
      <c r="R262" s="211">
        <f>Q262*H262</f>
        <v>0.00014000000000000002</v>
      </c>
      <c r="S262" s="211">
        <v>0</v>
      </c>
      <c r="T262" s="212">
        <f>S262*H262</f>
        <v>0</v>
      </c>
      <c r="AR262" s="13" t="s">
        <v>144</v>
      </c>
      <c r="AT262" s="13" t="s">
        <v>126</v>
      </c>
      <c r="AU262" s="13" t="s">
        <v>82</v>
      </c>
      <c r="AY262" s="13" t="s">
        <v>123</v>
      </c>
      <c r="BE262" s="213">
        <f>IF(N262="základní",J262,0)</f>
        <v>0</v>
      </c>
      <c r="BF262" s="213">
        <f>IF(N262="snížená",J262,0)</f>
        <v>0</v>
      </c>
      <c r="BG262" s="213">
        <f>IF(N262="zákl. přenesená",J262,0)</f>
        <v>0</v>
      </c>
      <c r="BH262" s="213">
        <f>IF(N262="sníž. přenesená",J262,0)</f>
        <v>0</v>
      </c>
      <c r="BI262" s="213">
        <f>IF(N262="nulová",J262,0)</f>
        <v>0</v>
      </c>
      <c r="BJ262" s="13" t="s">
        <v>80</v>
      </c>
      <c r="BK262" s="213">
        <f>ROUND(I262*H262,2)</f>
        <v>0</v>
      </c>
      <c r="BL262" s="13" t="s">
        <v>144</v>
      </c>
      <c r="BM262" s="13" t="s">
        <v>536</v>
      </c>
    </row>
    <row r="263" s="1" customFormat="1">
      <c r="B263" s="34"/>
      <c r="C263" s="35"/>
      <c r="D263" s="214" t="s">
        <v>132</v>
      </c>
      <c r="E263" s="35"/>
      <c r="F263" s="215" t="s">
        <v>537</v>
      </c>
      <c r="G263" s="35"/>
      <c r="H263" s="35"/>
      <c r="I263" s="127"/>
      <c r="J263" s="35"/>
      <c r="K263" s="35"/>
      <c r="L263" s="39"/>
      <c r="M263" s="216"/>
      <c r="N263" s="75"/>
      <c r="O263" s="75"/>
      <c r="P263" s="75"/>
      <c r="Q263" s="75"/>
      <c r="R263" s="75"/>
      <c r="S263" s="75"/>
      <c r="T263" s="76"/>
      <c r="AT263" s="13" t="s">
        <v>132</v>
      </c>
      <c r="AU263" s="13" t="s">
        <v>82</v>
      </c>
    </row>
    <row r="264" s="1" customFormat="1">
      <c r="B264" s="34"/>
      <c r="C264" s="35"/>
      <c r="D264" s="214" t="s">
        <v>133</v>
      </c>
      <c r="E264" s="35"/>
      <c r="F264" s="217" t="s">
        <v>538</v>
      </c>
      <c r="G264" s="35"/>
      <c r="H264" s="35"/>
      <c r="I264" s="127"/>
      <c r="J264" s="35"/>
      <c r="K264" s="35"/>
      <c r="L264" s="39"/>
      <c r="M264" s="216"/>
      <c r="N264" s="75"/>
      <c r="O264" s="75"/>
      <c r="P264" s="75"/>
      <c r="Q264" s="75"/>
      <c r="R264" s="75"/>
      <c r="S264" s="75"/>
      <c r="T264" s="76"/>
      <c r="AT264" s="13" t="s">
        <v>133</v>
      </c>
      <c r="AU264" s="13" t="s">
        <v>82</v>
      </c>
    </row>
    <row r="265" s="1" customFormat="1" ht="16.5" customHeight="1">
      <c r="B265" s="34"/>
      <c r="C265" s="232" t="s">
        <v>539</v>
      </c>
      <c r="D265" s="232" t="s">
        <v>304</v>
      </c>
      <c r="E265" s="233" t="s">
        <v>540</v>
      </c>
      <c r="F265" s="234" t="s">
        <v>541</v>
      </c>
      <c r="G265" s="235" t="s">
        <v>239</v>
      </c>
      <c r="H265" s="236">
        <v>14</v>
      </c>
      <c r="I265" s="237"/>
      <c r="J265" s="238">
        <f>ROUND(I265*H265,2)</f>
        <v>0</v>
      </c>
      <c r="K265" s="234" t="s">
        <v>220</v>
      </c>
      <c r="L265" s="239"/>
      <c r="M265" s="240" t="s">
        <v>1</v>
      </c>
      <c r="N265" s="241" t="s">
        <v>43</v>
      </c>
      <c r="O265" s="75"/>
      <c r="P265" s="211">
        <f>O265*H265</f>
        <v>0</v>
      </c>
      <c r="Q265" s="211">
        <v>0.0028999999999999998</v>
      </c>
      <c r="R265" s="211">
        <f>Q265*H265</f>
        <v>0.040599999999999997</v>
      </c>
      <c r="S265" s="211">
        <v>0</v>
      </c>
      <c r="T265" s="212">
        <f>S265*H265</f>
        <v>0</v>
      </c>
      <c r="AR265" s="13" t="s">
        <v>164</v>
      </c>
      <c r="AT265" s="13" t="s">
        <v>304</v>
      </c>
      <c r="AU265" s="13" t="s">
        <v>82</v>
      </c>
      <c r="AY265" s="13" t="s">
        <v>123</v>
      </c>
      <c r="BE265" s="213">
        <f>IF(N265="základní",J265,0)</f>
        <v>0</v>
      </c>
      <c r="BF265" s="213">
        <f>IF(N265="snížená",J265,0)</f>
        <v>0</v>
      </c>
      <c r="BG265" s="213">
        <f>IF(N265="zákl. přenesená",J265,0)</f>
        <v>0</v>
      </c>
      <c r="BH265" s="213">
        <f>IF(N265="sníž. přenesená",J265,0)</f>
        <v>0</v>
      </c>
      <c r="BI265" s="213">
        <f>IF(N265="nulová",J265,0)</f>
        <v>0</v>
      </c>
      <c r="BJ265" s="13" t="s">
        <v>80</v>
      </c>
      <c r="BK265" s="213">
        <f>ROUND(I265*H265,2)</f>
        <v>0</v>
      </c>
      <c r="BL265" s="13" t="s">
        <v>144</v>
      </c>
      <c r="BM265" s="13" t="s">
        <v>542</v>
      </c>
    </row>
    <row r="266" s="1" customFormat="1">
      <c r="B266" s="34"/>
      <c r="C266" s="35"/>
      <c r="D266" s="214" t="s">
        <v>132</v>
      </c>
      <c r="E266" s="35"/>
      <c r="F266" s="215" t="s">
        <v>541</v>
      </c>
      <c r="G266" s="35"/>
      <c r="H266" s="35"/>
      <c r="I266" s="127"/>
      <c r="J266" s="35"/>
      <c r="K266" s="35"/>
      <c r="L266" s="39"/>
      <c r="M266" s="216"/>
      <c r="N266" s="75"/>
      <c r="O266" s="75"/>
      <c r="P266" s="75"/>
      <c r="Q266" s="75"/>
      <c r="R266" s="75"/>
      <c r="S266" s="75"/>
      <c r="T266" s="76"/>
      <c r="AT266" s="13" t="s">
        <v>132</v>
      </c>
      <c r="AU266" s="13" t="s">
        <v>82</v>
      </c>
    </row>
    <row r="267" s="1" customFormat="1">
      <c r="B267" s="34"/>
      <c r="C267" s="35"/>
      <c r="D267" s="214" t="s">
        <v>133</v>
      </c>
      <c r="E267" s="35"/>
      <c r="F267" s="217" t="s">
        <v>543</v>
      </c>
      <c r="G267" s="35"/>
      <c r="H267" s="35"/>
      <c r="I267" s="127"/>
      <c r="J267" s="35"/>
      <c r="K267" s="35"/>
      <c r="L267" s="39"/>
      <c r="M267" s="216"/>
      <c r="N267" s="75"/>
      <c r="O267" s="75"/>
      <c r="P267" s="75"/>
      <c r="Q267" s="75"/>
      <c r="R267" s="75"/>
      <c r="S267" s="75"/>
      <c r="T267" s="76"/>
      <c r="AT267" s="13" t="s">
        <v>133</v>
      </c>
      <c r="AU267" s="13" t="s">
        <v>82</v>
      </c>
    </row>
    <row r="268" s="1" customFormat="1" ht="16.5" customHeight="1">
      <c r="B268" s="34"/>
      <c r="C268" s="202" t="s">
        <v>544</v>
      </c>
      <c r="D268" s="202" t="s">
        <v>126</v>
      </c>
      <c r="E268" s="203" t="s">
        <v>545</v>
      </c>
      <c r="F268" s="204" t="s">
        <v>546</v>
      </c>
      <c r="G268" s="205" t="s">
        <v>239</v>
      </c>
      <c r="H268" s="206">
        <v>179</v>
      </c>
      <c r="I268" s="207"/>
      <c r="J268" s="208">
        <f>ROUND(I268*H268,2)</f>
        <v>0</v>
      </c>
      <c r="K268" s="204" t="s">
        <v>220</v>
      </c>
      <c r="L268" s="39"/>
      <c r="M268" s="209" t="s">
        <v>1</v>
      </c>
      <c r="N268" s="210" t="s">
        <v>43</v>
      </c>
      <c r="O268" s="75"/>
      <c r="P268" s="211">
        <f>O268*H268</f>
        <v>0</v>
      </c>
      <c r="Q268" s="211">
        <v>2.0000000000000002E-05</v>
      </c>
      <c r="R268" s="211">
        <f>Q268*H268</f>
        <v>0.0035800000000000003</v>
      </c>
      <c r="S268" s="211">
        <v>0</v>
      </c>
      <c r="T268" s="212">
        <f>S268*H268</f>
        <v>0</v>
      </c>
      <c r="AR268" s="13" t="s">
        <v>144</v>
      </c>
      <c r="AT268" s="13" t="s">
        <v>126</v>
      </c>
      <c r="AU268" s="13" t="s">
        <v>82</v>
      </c>
      <c r="AY268" s="13" t="s">
        <v>123</v>
      </c>
      <c r="BE268" s="213">
        <f>IF(N268="základní",J268,0)</f>
        <v>0</v>
      </c>
      <c r="BF268" s="213">
        <f>IF(N268="snížená",J268,0)</f>
        <v>0</v>
      </c>
      <c r="BG268" s="213">
        <f>IF(N268="zákl. přenesená",J268,0)</f>
        <v>0</v>
      </c>
      <c r="BH268" s="213">
        <f>IF(N268="sníž. přenesená",J268,0)</f>
        <v>0</v>
      </c>
      <c r="BI268" s="213">
        <f>IF(N268="nulová",J268,0)</f>
        <v>0</v>
      </c>
      <c r="BJ268" s="13" t="s">
        <v>80</v>
      </c>
      <c r="BK268" s="213">
        <f>ROUND(I268*H268,2)</f>
        <v>0</v>
      </c>
      <c r="BL268" s="13" t="s">
        <v>144</v>
      </c>
      <c r="BM268" s="13" t="s">
        <v>547</v>
      </c>
    </row>
    <row r="269" s="1" customFormat="1">
      <c r="B269" s="34"/>
      <c r="C269" s="35"/>
      <c r="D269" s="214" t="s">
        <v>132</v>
      </c>
      <c r="E269" s="35"/>
      <c r="F269" s="215" t="s">
        <v>548</v>
      </c>
      <c r="G269" s="35"/>
      <c r="H269" s="35"/>
      <c r="I269" s="127"/>
      <c r="J269" s="35"/>
      <c r="K269" s="35"/>
      <c r="L269" s="39"/>
      <c r="M269" s="216"/>
      <c r="N269" s="75"/>
      <c r="O269" s="75"/>
      <c r="P269" s="75"/>
      <c r="Q269" s="75"/>
      <c r="R269" s="75"/>
      <c r="S269" s="75"/>
      <c r="T269" s="76"/>
      <c r="AT269" s="13" t="s">
        <v>132</v>
      </c>
      <c r="AU269" s="13" t="s">
        <v>82</v>
      </c>
    </row>
    <row r="270" s="1" customFormat="1" ht="16.5" customHeight="1">
      <c r="B270" s="34"/>
      <c r="C270" s="232" t="s">
        <v>549</v>
      </c>
      <c r="D270" s="232" t="s">
        <v>304</v>
      </c>
      <c r="E270" s="233" t="s">
        <v>550</v>
      </c>
      <c r="F270" s="234" t="s">
        <v>551</v>
      </c>
      <c r="G270" s="235" t="s">
        <v>239</v>
      </c>
      <c r="H270" s="236">
        <v>179</v>
      </c>
      <c r="I270" s="237"/>
      <c r="J270" s="238">
        <f>ROUND(I270*H270,2)</f>
        <v>0</v>
      </c>
      <c r="K270" s="234" t="s">
        <v>220</v>
      </c>
      <c r="L270" s="239"/>
      <c r="M270" s="240" t="s">
        <v>1</v>
      </c>
      <c r="N270" s="241" t="s">
        <v>43</v>
      </c>
      <c r="O270" s="75"/>
      <c r="P270" s="211">
        <f>O270*H270</f>
        <v>0</v>
      </c>
      <c r="Q270" s="211">
        <v>0.011390000000000001</v>
      </c>
      <c r="R270" s="211">
        <f>Q270*H270</f>
        <v>2.0388100000000002</v>
      </c>
      <c r="S270" s="211">
        <v>0</v>
      </c>
      <c r="T270" s="212">
        <f>S270*H270</f>
        <v>0</v>
      </c>
      <c r="AR270" s="13" t="s">
        <v>164</v>
      </c>
      <c r="AT270" s="13" t="s">
        <v>304</v>
      </c>
      <c r="AU270" s="13" t="s">
        <v>82</v>
      </c>
      <c r="AY270" s="13" t="s">
        <v>123</v>
      </c>
      <c r="BE270" s="213">
        <f>IF(N270="základní",J270,0)</f>
        <v>0</v>
      </c>
      <c r="BF270" s="213">
        <f>IF(N270="snížená",J270,0)</f>
        <v>0</v>
      </c>
      <c r="BG270" s="213">
        <f>IF(N270="zákl. přenesená",J270,0)</f>
        <v>0</v>
      </c>
      <c r="BH270" s="213">
        <f>IF(N270="sníž. přenesená",J270,0)</f>
        <v>0</v>
      </c>
      <c r="BI270" s="213">
        <f>IF(N270="nulová",J270,0)</f>
        <v>0</v>
      </c>
      <c r="BJ270" s="13" t="s">
        <v>80</v>
      </c>
      <c r="BK270" s="213">
        <f>ROUND(I270*H270,2)</f>
        <v>0</v>
      </c>
      <c r="BL270" s="13" t="s">
        <v>144</v>
      </c>
      <c r="BM270" s="13" t="s">
        <v>552</v>
      </c>
    </row>
    <row r="271" s="1" customFormat="1">
      <c r="B271" s="34"/>
      <c r="C271" s="35"/>
      <c r="D271" s="214" t="s">
        <v>132</v>
      </c>
      <c r="E271" s="35"/>
      <c r="F271" s="215" t="s">
        <v>551</v>
      </c>
      <c r="G271" s="35"/>
      <c r="H271" s="35"/>
      <c r="I271" s="127"/>
      <c r="J271" s="35"/>
      <c r="K271" s="35"/>
      <c r="L271" s="39"/>
      <c r="M271" s="216"/>
      <c r="N271" s="75"/>
      <c r="O271" s="75"/>
      <c r="P271" s="75"/>
      <c r="Q271" s="75"/>
      <c r="R271" s="75"/>
      <c r="S271" s="75"/>
      <c r="T271" s="76"/>
      <c r="AT271" s="13" t="s">
        <v>132</v>
      </c>
      <c r="AU271" s="13" t="s">
        <v>82</v>
      </c>
    </row>
    <row r="272" s="1" customFormat="1" ht="16.5" customHeight="1">
      <c r="B272" s="34"/>
      <c r="C272" s="202" t="s">
        <v>553</v>
      </c>
      <c r="D272" s="202" t="s">
        <v>126</v>
      </c>
      <c r="E272" s="203" t="s">
        <v>554</v>
      </c>
      <c r="F272" s="204" t="s">
        <v>555</v>
      </c>
      <c r="G272" s="205" t="s">
        <v>219</v>
      </c>
      <c r="H272" s="206">
        <v>3</v>
      </c>
      <c r="I272" s="207"/>
      <c r="J272" s="208">
        <f>ROUND(I272*H272,2)</f>
        <v>0</v>
      </c>
      <c r="K272" s="204" t="s">
        <v>220</v>
      </c>
      <c r="L272" s="39"/>
      <c r="M272" s="209" t="s">
        <v>1</v>
      </c>
      <c r="N272" s="210" t="s">
        <v>43</v>
      </c>
      <c r="O272" s="75"/>
      <c r="P272" s="211">
        <f>O272*H272</f>
        <v>0</v>
      </c>
      <c r="Q272" s="211">
        <v>0</v>
      </c>
      <c r="R272" s="211">
        <f>Q272*H272</f>
        <v>0</v>
      </c>
      <c r="S272" s="211">
        <v>0</v>
      </c>
      <c r="T272" s="212">
        <f>S272*H272</f>
        <v>0</v>
      </c>
      <c r="AR272" s="13" t="s">
        <v>144</v>
      </c>
      <c r="AT272" s="13" t="s">
        <v>126</v>
      </c>
      <c r="AU272" s="13" t="s">
        <v>82</v>
      </c>
      <c r="AY272" s="13" t="s">
        <v>123</v>
      </c>
      <c r="BE272" s="213">
        <f>IF(N272="základní",J272,0)</f>
        <v>0</v>
      </c>
      <c r="BF272" s="213">
        <f>IF(N272="snížená",J272,0)</f>
        <v>0</v>
      </c>
      <c r="BG272" s="213">
        <f>IF(N272="zákl. přenesená",J272,0)</f>
        <v>0</v>
      </c>
      <c r="BH272" s="213">
        <f>IF(N272="sníž. přenesená",J272,0)</f>
        <v>0</v>
      </c>
      <c r="BI272" s="213">
        <f>IF(N272="nulová",J272,0)</f>
        <v>0</v>
      </c>
      <c r="BJ272" s="13" t="s">
        <v>80</v>
      </c>
      <c r="BK272" s="213">
        <f>ROUND(I272*H272,2)</f>
        <v>0</v>
      </c>
      <c r="BL272" s="13" t="s">
        <v>144</v>
      </c>
      <c r="BM272" s="13" t="s">
        <v>556</v>
      </c>
    </row>
    <row r="273" s="1" customFormat="1">
      <c r="B273" s="34"/>
      <c r="C273" s="35"/>
      <c r="D273" s="214" t="s">
        <v>132</v>
      </c>
      <c r="E273" s="35"/>
      <c r="F273" s="215" t="s">
        <v>557</v>
      </c>
      <c r="G273" s="35"/>
      <c r="H273" s="35"/>
      <c r="I273" s="127"/>
      <c r="J273" s="35"/>
      <c r="K273" s="35"/>
      <c r="L273" s="39"/>
      <c r="M273" s="216"/>
      <c r="N273" s="75"/>
      <c r="O273" s="75"/>
      <c r="P273" s="75"/>
      <c r="Q273" s="75"/>
      <c r="R273" s="75"/>
      <c r="S273" s="75"/>
      <c r="T273" s="76"/>
      <c r="AT273" s="13" t="s">
        <v>132</v>
      </c>
      <c r="AU273" s="13" t="s">
        <v>82</v>
      </c>
    </row>
    <row r="274" s="1" customFormat="1" ht="16.5" customHeight="1">
      <c r="B274" s="34"/>
      <c r="C274" s="232" t="s">
        <v>558</v>
      </c>
      <c r="D274" s="232" t="s">
        <v>304</v>
      </c>
      <c r="E274" s="233" t="s">
        <v>559</v>
      </c>
      <c r="F274" s="234" t="s">
        <v>560</v>
      </c>
      <c r="G274" s="235" t="s">
        <v>219</v>
      </c>
      <c r="H274" s="236">
        <v>3</v>
      </c>
      <c r="I274" s="237"/>
      <c r="J274" s="238">
        <f>ROUND(I274*H274,2)</f>
        <v>0</v>
      </c>
      <c r="K274" s="234" t="s">
        <v>220</v>
      </c>
      <c r="L274" s="239"/>
      <c r="M274" s="240" t="s">
        <v>1</v>
      </c>
      <c r="N274" s="241" t="s">
        <v>43</v>
      </c>
      <c r="O274" s="75"/>
      <c r="P274" s="211">
        <f>O274*H274</f>
        <v>0</v>
      </c>
      <c r="Q274" s="211">
        <v>0.0088000000000000005</v>
      </c>
      <c r="R274" s="211">
        <f>Q274*H274</f>
        <v>0.0264</v>
      </c>
      <c r="S274" s="211">
        <v>0</v>
      </c>
      <c r="T274" s="212">
        <f>S274*H274</f>
        <v>0</v>
      </c>
      <c r="AR274" s="13" t="s">
        <v>164</v>
      </c>
      <c r="AT274" s="13" t="s">
        <v>304</v>
      </c>
      <c r="AU274" s="13" t="s">
        <v>82</v>
      </c>
      <c r="AY274" s="13" t="s">
        <v>123</v>
      </c>
      <c r="BE274" s="213">
        <f>IF(N274="základní",J274,0)</f>
        <v>0</v>
      </c>
      <c r="BF274" s="213">
        <f>IF(N274="snížená",J274,0)</f>
        <v>0</v>
      </c>
      <c r="BG274" s="213">
        <f>IF(N274="zákl. přenesená",J274,0)</f>
        <v>0</v>
      </c>
      <c r="BH274" s="213">
        <f>IF(N274="sníž. přenesená",J274,0)</f>
        <v>0</v>
      </c>
      <c r="BI274" s="213">
        <f>IF(N274="nulová",J274,0)</f>
        <v>0</v>
      </c>
      <c r="BJ274" s="13" t="s">
        <v>80</v>
      </c>
      <c r="BK274" s="213">
        <f>ROUND(I274*H274,2)</f>
        <v>0</v>
      </c>
      <c r="BL274" s="13" t="s">
        <v>144</v>
      </c>
      <c r="BM274" s="13" t="s">
        <v>561</v>
      </c>
    </row>
    <row r="275" s="1" customFormat="1">
      <c r="B275" s="34"/>
      <c r="C275" s="35"/>
      <c r="D275" s="214" t="s">
        <v>132</v>
      </c>
      <c r="E275" s="35"/>
      <c r="F275" s="215" t="s">
        <v>560</v>
      </c>
      <c r="G275" s="35"/>
      <c r="H275" s="35"/>
      <c r="I275" s="127"/>
      <c r="J275" s="35"/>
      <c r="K275" s="35"/>
      <c r="L275" s="39"/>
      <c r="M275" s="216"/>
      <c r="N275" s="75"/>
      <c r="O275" s="75"/>
      <c r="P275" s="75"/>
      <c r="Q275" s="75"/>
      <c r="R275" s="75"/>
      <c r="S275" s="75"/>
      <c r="T275" s="76"/>
      <c r="AT275" s="13" t="s">
        <v>132</v>
      </c>
      <c r="AU275" s="13" t="s">
        <v>82</v>
      </c>
    </row>
    <row r="276" s="1" customFormat="1" ht="16.5" customHeight="1">
      <c r="B276" s="34"/>
      <c r="C276" s="232" t="s">
        <v>562</v>
      </c>
      <c r="D276" s="232" t="s">
        <v>304</v>
      </c>
      <c r="E276" s="233" t="s">
        <v>563</v>
      </c>
      <c r="F276" s="234" t="s">
        <v>564</v>
      </c>
      <c r="G276" s="235" t="s">
        <v>239</v>
      </c>
      <c r="H276" s="236">
        <v>5</v>
      </c>
      <c r="I276" s="237"/>
      <c r="J276" s="238">
        <f>ROUND(I276*H276,2)</f>
        <v>0</v>
      </c>
      <c r="K276" s="234" t="s">
        <v>220</v>
      </c>
      <c r="L276" s="239"/>
      <c r="M276" s="240" t="s">
        <v>1</v>
      </c>
      <c r="N276" s="241" t="s">
        <v>43</v>
      </c>
      <c r="O276" s="75"/>
      <c r="P276" s="211">
        <f>O276*H276</f>
        <v>0</v>
      </c>
      <c r="Q276" s="211">
        <v>0.308</v>
      </c>
      <c r="R276" s="211">
        <f>Q276*H276</f>
        <v>1.54</v>
      </c>
      <c r="S276" s="211">
        <v>0</v>
      </c>
      <c r="T276" s="212">
        <f>S276*H276</f>
        <v>0</v>
      </c>
      <c r="AR276" s="13" t="s">
        <v>164</v>
      </c>
      <c r="AT276" s="13" t="s">
        <v>304</v>
      </c>
      <c r="AU276" s="13" t="s">
        <v>82</v>
      </c>
      <c r="AY276" s="13" t="s">
        <v>123</v>
      </c>
      <c r="BE276" s="213">
        <f>IF(N276="základní",J276,0)</f>
        <v>0</v>
      </c>
      <c r="BF276" s="213">
        <f>IF(N276="snížená",J276,0)</f>
        <v>0</v>
      </c>
      <c r="BG276" s="213">
        <f>IF(N276="zákl. přenesená",J276,0)</f>
        <v>0</v>
      </c>
      <c r="BH276" s="213">
        <f>IF(N276="sníž. přenesená",J276,0)</f>
        <v>0</v>
      </c>
      <c r="BI276" s="213">
        <f>IF(N276="nulová",J276,0)</f>
        <v>0</v>
      </c>
      <c r="BJ276" s="13" t="s">
        <v>80</v>
      </c>
      <c r="BK276" s="213">
        <f>ROUND(I276*H276,2)</f>
        <v>0</v>
      </c>
      <c r="BL276" s="13" t="s">
        <v>144</v>
      </c>
      <c r="BM276" s="13" t="s">
        <v>565</v>
      </c>
    </row>
    <row r="277" s="1" customFormat="1">
      <c r="B277" s="34"/>
      <c r="C277" s="35"/>
      <c r="D277" s="214" t="s">
        <v>132</v>
      </c>
      <c r="E277" s="35"/>
      <c r="F277" s="215" t="s">
        <v>564</v>
      </c>
      <c r="G277" s="35"/>
      <c r="H277" s="35"/>
      <c r="I277" s="127"/>
      <c r="J277" s="35"/>
      <c r="K277" s="35"/>
      <c r="L277" s="39"/>
      <c r="M277" s="216"/>
      <c r="N277" s="75"/>
      <c r="O277" s="75"/>
      <c r="P277" s="75"/>
      <c r="Q277" s="75"/>
      <c r="R277" s="75"/>
      <c r="S277" s="75"/>
      <c r="T277" s="76"/>
      <c r="AT277" s="13" t="s">
        <v>132</v>
      </c>
      <c r="AU277" s="13" t="s">
        <v>82</v>
      </c>
    </row>
    <row r="278" s="1" customFormat="1" ht="16.5" customHeight="1">
      <c r="B278" s="34"/>
      <c r="C278" s="202" t="s">
        <v>566</v>
      </c>
      <c r="D278" s="202" t="s">
        <v>126</v>
      </c>
      <c r="E278" s="203" t="s">
        <v>567</v>
      </c>
      <c r="F278" s="204" t="s">
        <v>568</v>
      </c>
      <c r="G278" s="205" t="s">
        <v>219</v>
      </c>
      <c r="H278" s="206">
        <v>6</v>
      </c>
      <c r="I278" s="207"/>
      <c r="J278" s="208">
        <f>ROUND(I278*H278,2)</f>
        <v>0</v>
      </c>
      <c r="K278" s="204" t="s">
        <v>220</v>
      </c>
      <c r="L278" s="39"/>
      <c r="M278" s="209" t="s">
        <v>1</v>
      </c>
      <c r="N278" s="210" t="s">
        <v>43</v>
      </c>
      <c r="O278" s="75"/>
      <c r="P278" s="211">
        <f>O278*H278</f>
        <v>0</v>
      </c>
      <c r="Q278" s="211">
        <v>2.2568899999999998</v>
      </c>
      <c r="R278" s="211">
        <f>Q278*H278</f>
        <v>13.541339999999998</v>
      </c>
      <c r="S278" s="211">
        <v>0</v>
      </c>
      <c r="T278" s="212">
        <f>S278*H278</f>
        <v>0</v>
      </c>
      <c r="AR278" s="13" t="s">
        <v>144</v>
      </c>
      <c r="AT278" s="13" t="s">
        <v>126</v>
      </c>
      <c r="AU278" s="13" t="s">
        <v>82</v>
      </c>
      <c r="AY278" s="13" t="s">
        <v>123</v>
      </c>
      <c r="BE278" s="213">
        <f>IF(N278="základní",J278,0)</f>
        <v>0</v>
      </c>
      <c r="BF278" s="213">
        <f>IF(N278="snížená",J278,0)</f>
        <v>0</v>
      </c>
      <c r="BG278" s="213">
        <f>IF(N278="zákl. přenesená",J278,0)</f>
        <v>0</v>
      </c>
      <c r="BH278" s="213">
        <f>IF(N278="sníž. přenesená",J278,0)</f>
        <v>0</v>
      </c>
      <c r="BI278" s="213">
        <f>IF(N278="nulová",J278,0)</f>
        <v>0</v>
      </c>
      <c r="BJ278" s="13" t="s">
        <v>80</v>
      </c>
      <c r="BK278" s="213">
        <f>ROUND(I278*H278,2)</f>
        <v>0</v>
      </c>
      <c r="BL278" s="13" t="s">
        <v>144</v>
      </c>
      <c r="BM278" s="13" t="s">
        <v>569</v>
      </c>
    </row>
    <row r="279" s="1" customFormat="1">
      <c r="B279" s="34"/>
      <c r="C279" s="35"/>
      <c r="D279" s="214" t="s">
        <v>132</v>
      </c>
      <c r="E279" s="35"/>
      <c r="F279" s="215" t="s">
        <v>570</v>
      </c>
      <c r="G279" s="35"/>
      <c r="H279" s="35"/>
      <c r="I279" s="127"/>
      <c r="J279" s="35"/>
      <c r="K279" s="35"/>
      <c r="L279" s="39"/>
      <c r="M279" s="216"/>
      <c r="N279" s="75"/>
      <c r="O279" s="75"/>
      <c r="P279" s="75"/>
      <c r="Q279" s="75"/>
      <c r="R279" s="75"/>
      <c r="S279" s="75"/>
      <c r="T279" s="76"/>
      <c r="AT279" s="13" t="s">
        <v>132</v>
      </c>
      <c r="AU279" s="13" t="s">
        <v>82</v>
      </c>
    </row>
    <row r="280" s="1" customFormat="1" ht="16.5" customHeight="1">
      <c r="B280" s="34"/>
      <c r="C280" s="232" t="s">
        <v>571</v>
      </c>
      <c r="D280" s="232" t="s">
        <v>304</v>
      </c>
      <c r="E280" s="233" t="s">
        <v>572</v>
      </c>
      <c r="F280" s="234" t="s">
        <v>573</v>
      </c>
      <c r="G280" s="235" t="s">
        <v>219</v>
      </c>
      <c r="H280" s="236">
        <v>6</v>
      </c>
      <c r="I280" s="237"/>
      <c r="J280" s="238">
        <f>ROUND(I280*H280,2)</f>
        <v>0</v>
      </c>
      <c r="K280" s="234" t="s">
        <v>220</v>
      </c>
      <c r="L280" s="239"/>
      <c r="M280" s="240" t="s">
        <v>1</v>
      </c>
      <c r="N280" s="241" t="s">
        <v>43</v>
      </c>
      <c r="O280" s="75"/>
      <c r="P280" s="211">
        <f>O280*H280</f>
        <v>0</v>
      </c>
      <c r="Q280" s="211">
        <v>0.58499999999999996</v>
      </c>
      <c r="R280" s="211">
        <f>Q280*H280</f>
        <v>3.5099999999999998</v>
      </c>
      <c r="S280" s="211">
        <v>0</v>
      </c>
      <c r="T280" s="212">
        <f>S280*H280</f>
        <v>0</v>
      </c>
      <c r="AR280" s="13" t="s">
        <v>164</v>
      </c>
      <c r="AT280" s="13" t="s">
        <v>304</v>
      </c>
      <c r="AU280" s="13" t="s">
        <v>82</v>
      </c>
      <c r="AY280" s="13" t="s">
        <v>123</v>
      </c>
      <c r="BE280" s="213">
        <f>IF(N280="základní",J280,0)</f>
        <v>0</v>
      </c>
      <c r="BF280" s="213">
        <f>IF(N280="snížená",J280,0)</f>
        <v>0</v>
      </c>
      <c r="BG280" s="213">
        <f>IF(N280="zákl. přenesená",J280,0)</f>
        <v>0</v>
      </c>
      <c r="BH280" s="213">
        <f>IF(N280="sníž. přenesená",J280,0)</f>
        <v>0</v>
      </c>
      <c r="BI280" s="213">
        <f>IF(N280="nulová",J280,0)</f>
        <v>0</v>
      </c>
      <c r="BJ280" s="13" t="s">
        <v>80</v>
      </c>
      <c r="BK280" s="213">
        <f>ROUND(I280*H280,2)</f>
        <v>0</v>
      </c>
      <c r="BL280" s="13" t="s">
        <v>144</v>
      </c>
      <c r="BM280" s="13" t="s">
        <v>574</v>
      </c>
    </row>
    <row r="281" s="1" customFormat="1">
      <c r="B281" s="34"/>
      <c r="C281" s="35"/>
      <c r="D281" s="214" t="s">
        <v>132</v>
      </c>
      <c r="E281" s="35"/>
      <c r="F281" s="215" t="s">
        <v>573</v>
      </c>
      <c r="G281" s="35"/>
      <c r="H281" s="35"/>
      <c r="I281" s="127"/>
      <c r="J281" s="35"/>
      <c r="K281" s="35"/>
      <c r="L281" s="39"/>
      <c r="M281" s="216"/>
      <c r="N281" s="75"/>
      <c r="O281" s="75"/>
      <c r="P281" s="75"/>
      <c r="Q281" s="75"/>
      <c r="R281" s="75"/>
      <c r="S281" s="75"/>
      <c r="T281" s="76"/>
      <c r="AT281" s="13" t="s">
        <v>132</v>
      </c>
      <c r="AU281" s="13" t="s">
        <v>82</v>
      </c>
    </row>
    <row r="282" s="1" customFormat="1" ht="16.5" customHeight="1">
      <c r="B282" s="34"/>
      <c r="C282" s="232" t="s">
        <v>575</v>
      </c>
      <c r="D282" s="232" t="s">
        <v>304</v>
      </c>
      <c r="E282" s="233" t="s">
        <v>576</v>
      </c>
      <c r="F282" s="234" t="s">
        <v>577</v>
      </c>
      <c r="G282" s="235" t="s">
        <v>219</v>
      </c>
      <c r="H282" s="236">
        <v>2</v>
      </c>
      <c r="I282" s="237"/>
      <c r="J282" s="238">
        <f>ROUND(I282*H282,2)</f>
        <v>0</v>
      </c>
      <c r="K282" s="234" t="s">
        <v>220</v>
      </c>
      <c r="L282" s="239"/>
      <c r="M282" s="240" t="s">
        <v>1</v>
      </c>
      <c r="N282" s="241" t="s">
        <v>43</v>
      </c>
      <c r="O282" s="75"/>
      <c r="P282" s="211">
        <f>O282*H282</f>
        <v>0</v>
      </c>
      <c r="Q282" s="211">
        <v>0.040000000000000001</v>
      </c>
      <c r="R282" s="211">
        <f>Q282*H282</f>
        <v>0.080000000000000002</v>
      </c>
      <c r="S282" s="211">
        <v>0</v>
      </c>
      <c r="T282" s="212">
        <f>S282*H282</f>
        <v>0</v>
      </c>
      <c r="AR282" s="13" t="s">
        <v>164</v>
      </c>
      <c r="AT282" s="13" t="s">
        <v>304</v>
      </c>
      <c r="AU282" s="13" t="s">
        <v>82</v>
      </c>
      <c r="AY282" s="13" t="s">
        <v>123</v>
      </c>
      <c r="BE282" s="213">
        <f>IF(N282="základní",J282,0)</f>
        <v>0</v>
      </c>
      <c r="BF282" s="213">
        <f>IF(N282="snížená",J282,0)</f>
        <v>0</v>
      </c>
      <c r="BG282" s="213">
        <f>IF(N282="zákl. přenesená",J282,0)</f>
        <v>0</v>
      </c>
      <c r="BH282" s="213">
        <f>IF(N282="sníž. přenesená",J282,0)</f>
        <v>0</v>
      </c>
      <c r="BI282" s="213">
        <f>IF(N282="nulová",J282,0)</f>
        <v>0</v>
      </c>
      <c r="BJ282" s="13" t="s">
        <v>80</v>
      </c>
      <c r="BK282" s="213">
        <f>ROUND(I282*H282,2)</f>
        <v>0</v>
      </c>
      <c r="BL282" s="13" t="s">
        <v>144</v>
      </c>
      <c r="BM282" s="13" t="s">
        <v>578</v>
      </c>
    </row>
    <row r="283" s="1" customFormat="1">
      <c r="B283" s="34"/>
      <c r="C283" s="35"/>
      <c r="D283" s="214" t="s">
        <v>132</v>
      </c>
      <c r="E283" s="35"/>
      <c r="F283" s="215" t="s">
        <v>577</v>
      </c>
      <c r="G283" s="35"/>
      <c r="H283" s="35"/>
      <c r="I283" s="127"/>
      <c r="J283" s="35"/>
      <c r="K283" s="35"/>
      <c r="L283" s="39"/>
      <c r="M283" s="216"/>
      <c r="N283" s="75"/>
      <c r="O283" s="75"/>
      <c r="P283" s="75"/>
      <c r="Q283" s="75"/>
      <c r="R283" s="75"/>
      <c r="S283" s="75"/>
      <c r="T283" s="76"/>
      <c r="AT283" s="13" t="s">
        <v>132</v>
      </c>
      <c r="AU283" s="13" t="s">
        <v>82</v>
      </c>
    </row>
    <row r="284" s="1" customFormat="1" ht="16.5" customHeight="1">
      <c r="B284" s="34"/>
      <c r="C284" s="232" t="s">
        <v>579</v>
      </c>
      <c r="D284" s="232" t="s">
        <v>304</v>
      </c>
      <c r="E284" s="233" t="s">
        <v>580</v>
      </c>
      <c r="F284" s="234" t="s">
        <v>581</v>
      </c>
      <c r="G284" s="235" t="s">
        <v>219</v>
      </c>
      <c r="H284" s="236">
        <v>3</v>
      </c>
      <c r="I284" s="237"/>
      <c r="J284" s="238">
        <f>ROUND(I284*H284,2)</f>
        <v>0</v>
      </c>
      <c r="K284" s="234" t="s">
        <v>220</v>
      </c>
      <c r="L284" s="239"/>
      <c r="M284" s="240" t="s">
        <v>1</v>
      </c>
      <c r="N284" s="241" t="s">
        <v>43</v>
      </c>
      <c r="O284" s="75"/>
      <c r="P284" s="211">
        <f>O284*H284</f>
        <v>0</v>
      </c>
      <c r="Q284" s="211">
        <v>0.050999999999999997</v>
      </c>
      <c r="R284" s="211">
        <f>Q284*H284</f>
        <v>0.153</v>
      </c>
      <c r="S284" s="211">
        <v>0</v>
      </c>
      <c r="T284" s="212">
        <f>S284*H284</f>
        <v>0</v>
      </c>
      <c r="AR284" s="13" t="s">
        <v>164</v>
      </c>
      <c r="AT284" s="13" t="s">
        <v>304</v>
      </c>
      <c r="AU284" s="13" t="s">
        <v>82</v>
      </c>
      <c r="AY284" s="13" t="s">
        <v>123</v>
      </c>
      <c r="BE284" s="213">
        <f>IF(N284="základní",J284,0)</f>
        <v>0</v>
      </c>
      <c r="BF284" s="213">
        <f>IF(N284="snížená",J284,0)</f>
        <v>0</v>
      </c>
      <c r="BG284" s="213">
        <f>IF(N284="zákl. přenesená",J284,0)</f>
        <v>0</v>
      </c>
      <c r="BH284" s="213">
        <f>IF(N284="sníž. přenesená",J284,0)</f>
        <v>0</v>
      </c>
      <c r="BI284" s="213">
        <f>IF(N284="nulová",J284,0)</f>
        <v>0</v>
      </c>
      <c r="BJ284" s="13" t="s">
        <v>80</v>
      </c>
      <c r="BK284" s="213">
        <f>ROUND(I284*H284,2)</f>
        <v>0</v>
      </c>
      <c r="BL284" s="13" t="s">
        <v>144</v>
      </c>
      <c r="BM284" s="13" t="s">
        <v>582</v>
      </c>
    </row>
    <row r="285" s="1" customFormat="1">
      <c r="B285" s="34"/>
      <c r="C285" s="35"/>
      <c r="D285" s="214" t="s">
        <v>132</v>
      </c>
      <c r="E285" s="35"/>
      <c r="F285" s="215" t="s">
        <v>581</v>
      </c>
      <c r="G285" s="35"/>
      <c r="H285" s="35"/>
      <c r="I285" s="127"/>
      <c r="J285" s="35"/>
      <c r="K285" s="35"/>
      <c r="L285" s="39"/>
      <c r="M285" s="216"/>
      <c r="N285" s="75"/>
      <c r="O285" s="75"/>
      <c r="P285" s="75"/>
      <c r="Q285" s="75"/>
      <c r="R285" s="75"/>
      <c r="S285" s="75"/>
      <c r="T285" s="76"/>
      <c r="AT285" s="13" t="s">
        <v>132</v>
      </c>
      <c r="AU285" s="13" t="s">
        <v>82</v>
      </c>
    </row>
    <row r="286" s="1" customFormat="1" ht="16.5" customHeight="1">
      <c r="B286" s="34"/>
      <c r="C286" s="232" t="s">
        <v>583</v>
      </c>
      <c r="D286" s="232" t="s">
        <v>304</v>
      </c>
      <c r="E286" s="233" t="s">
        <v>584</v>
      </c>
      <c r="F286" s="234" t="s">
        <v>585</v>
      </c>
      <c r="G286" s="235" t="s">
        <v>219</v>
      </c>
      <c r="H286" s="236">
        <v>4</v>
      </c>
      <c r="I286" s="237"/>
      <c r="J286" s="238">
        <f>ROUND(I286*H286,2)</f>
        <v>0</v>
      </c>
      <c r="K286" s="234" t="s">
        <v>220</v>
      </c>
      <c r="L286" s="239"/>
      <c r="M286" s="240" t="s">
        <v>1</v>
      </c>
      <c r="N286" s="241" t="s">
        <v>43</v>
      </c>
      <c r="O286" s="75"/>
      <c r="P286" s="211">
        <f>O286*H286</f>
        <v>0</v>
      </c>
      <c r="Q286" s="211">
        <v>0.068000000000000005</v>
      </c>
      <c r="R286" s="211">
        <f>Q286*H286</f>
        <v>0.27200000000000002</v>
      </c>
      <c r="S286" s="211">
        <v>0</v>
      </c>
      <c r="T286" s="212">
        <f>S286*H286</f>
        <v>0</v>
      </c>
      <c r="AR286" s="13" t="s">
        <v>164</v>
      </c>
      <c r="AT286" s="13" t="s">
        <v>304</v>
      </c>
      <c r="AU286" s="13" t="s">
        <v>82</v>
      </c>
      <c r="AY286" s="13" t="s">
        <v>123</v>
      </c>
      <c r="BE286" s="213">
        <f>IF(N286="základní",J286,0)</f>
        <v>0</v>
      </c>
      <c r="BF286" s="213">
        <f>IF(N286="snížená",J286,0)</f>
        <v>0</v>
      </c>
      <c r="BG286" s="213">
        <f>IF(N286="zákl. přenesená",J286,0)</f>
        <v>0</v>
      </c>
      <c r="BH286" s="213">
        <f>IF(N286="sníž. přenesená",J286,0)</f>
        <v>0</v>
      </c>
      <c r="BI286" s="213">
        <f>IF(N286="nulová",J286,0)</f>
        <v>0</v>
      </c>
      <c r="BJ286" s="13" t="s">
        <v>80</v>
      </c>
      <c r="BK286" s="213">
        <f>ROUND(I286*H286,2)</f>
        <v>0</v>
      </c>
      <c r="BL286" s="13" t="s">
        <v>144</v>
      </c>
      <c r="BM286" s="13" t="s">
        <v>586</v>
      </c>
    </row>
    <row r="287" s="1" customFormat="1">
      <c r="B287" s="34"/>
      <c r="C287" s="35"/>
      <c r="D287" s="214" t="s">
        <v>132</v>
      </c>
      <c r="E287" s="35"/>
      <c r="F287" s="215" t="s">
        <v>585</v>
      </c>
      <c r="G287" s="35"/>
      <c r="H287" s="35"/>
      <c r="I287" s="127"/>
      <c r="J287" s="35"/>
      <c r="K287" s="35"/>
      <c r="L287" s="39"/>
      <c r="M287" s="216"/>
      <c r="N287" s="75"/>
      <c r="O287" s="75"/>
      <c r="P287" s="75"/>
      <c r="Q287" s="75"/>
      <c r="R287" s="75"/>
      <c r="S287" s="75"/>
      <c r="T287" s="76"/>
      <c r="AT287" s="13" t="s">
        <v>132</v>
      </c>
      <c r="AU287" s="13" t="s">
        <v>82</v>
      </c>
    </row>
    <row r="288" s="1" customFormat="1" ht="16.5" customHeight="1">
      <c r="B288" s="34"/>
      <c r="C288" s="232" t="s">
        <v>587</v>
      </c>
      <c r="D288" s="232" t="s">
        <v>304</v>
      </c>
      <c r="E288" s="233" t="s">
        <v>588</v>
      </c>
      <c r="F288" s="234" t="s">
        <v>589</v>
      </c>
      <c r="G288" s="235" t="s">
        <v>219</v>
      </c>
      <c r="H288" s="236">
        <v>2</v>
      </c>
      <c r="I288" s="237"/>
      <c r="J288" s="238">
        <f>ROUND(I288*H288,2)</f>
        <v>0</v>
      </c>
      <c r="K288" s="234" t="s">
        <v>220</v>
      </c>
      <c r="L288" s="239"/>
      <c r="M288" s="240" t="s">
        <v>1</v>
      </c>
      <c r="N288" s="241" t="s">
        <v>43</v>
      </c>
      <c r="O288" s="75"/>
      <c r="P288" s="211">
        <f>O288*H288</f>
        <v>0</v>
      </c>
      <c r="Q288" s="211">
        <v>0.081000000000000003</v>
      </c>
      <c r="R288" s="211">
        <f>Q288*H288</f>
        <v>0.16200000000000001</v>
      </c>
      <c r="S288" s="211">
        <v>0</v>
      </c>
      <c r="T288" s="212">
        <f>S288*H288</f>
        <v>0</v>
      </c>
      <c r="AR288" s="13" t="s">
        <v>164</v>
      </c>
      <c r="AT288" s="13" t="s">
        <v>304</v>
      </c>
      <c r="AU288" s="13" t="s">
        <v>82</v>
      </c>
      <c r="AY288" s="13" t="s">
        <v>123</v>
      </c>
      <c r="BE288" s="213">
        <f>IF(N288="základní",J288,0)</f>
        <v>0</v>
      </c>
      <c r="BF288" s="213">
        <f>IF(N288="snížená",J288,0)</f>
        <v>0</v>
      </c>
      <c r="BG288" s="213">
        <f>IF(N288="zákl. přenesená",J288,0)</f>
        <v>0</v>
      </c>
      <c r="BH288" s="213">
        <f>IF(N288="sníž. přenesená",J288,0)</f>
        <v>0</v>
      </c>
      <c r="BI288" s="213">
        <f>IF(N288="nulová",J288,0)</f>
        <v>0</v>
      </c>
      <c r="BJ288" s="13" t="s">
        <v>80</v>
      </c>
      <c r="BK288" s="213">
        <f>ROUND(I288*H288,2)</f>
        <v>0</v>
      </c>
      <c r="BL288" s="13" t="s">
        <v>144</v>
      </c>
      <c r="BM288" s="13" t="s">
        <v>590</v>
      </c>
    </row>
    <row r="289" s="1" customFormat="1">
      <c r="B289" s="34"/>
      <c r="C289" s="35"/>
      <c r="D289" s="214" t="s">
        <v>132</v>
      </c>
      <c r="E289" s="35"/>
      <c r="F289" s="215" t="s">
        <v>589</v>
      </c>
      <c r="G289" s="35"/>
      <c r="H289" s="35"/>
      <c r="I289" s="127"/>
      <c r="J289" s="35"/>
      <c r="K289" s="35"/>
      <c r="L289" s="39"/>
      <c r="M289" s="216"/>
      <c r="N289" s="75"/>
      <c r="O289" s="75"/>
      <c r="P289" s="75"/>
      <c r="Q289" s="75"/>
      <c r="R289" s="75"/>
      <c r="S289" s="75"/>
      <c r="T289" s="76"/>
      <c r="AT289" s="13" t="s">
        <v>132</v>
      </c>
      <c r="AU289" s="13" t="s">
        <v>82</v>
      </c>
    </row>
    <row r="290" s="1" customFormat="1" ht="16.5" customHeight="1">
      <c r="B290" s="34"/>
      <c r="C290" s="232" t="s">
        <v>591</v>
      </c>
      <c r="D290" s="232" t="s">
        <v>304</v>
      </c>
      <c r="E290" s="233" t="s">
        <v>592</v>
      </c>
      <c r="F290" s="234" t="s">
        <v>593</v>
      </c>
      <c r="G290" s="235" t="s">
        <v>219</v>
      </c>
      <c r="H290" s="236">
        <v>6</v>
      </c>
      <c r="I290" s="237"/>
      <c r="J290" s="238">
        <f>ROUND(I290*H290,2)</f>
        <v>0</v>
      </c>
      <c r="K290" s="234" t="s">
        <v>220</v>
      </c>
      <c r="L290" s="239"/>
      <c r="M290" s="240" t="s">
        <v>1</v>
      </c>
      <c r="N290" s="241" t="s">
        <v>43</v>
      </c>
      <c r="O290" s="75"/>
      <c r="P290" s="211">
        <f>O290*H290</f>
        <v>0</v>
      </c>
      <c r="Q290" s="211">
        <v>0.254</v>
      </c>
      <c r="R290" s="211">
        <f>Q290*H290</f>
        <v>1.524</v>
      </c>
      <c r="S290" s="211">
        <v>0</v>
      </c>
      <c r="T290" s="212">
        <f>S290*H290</f>
        <v>0</v>
      </c>
      <c r="AR290" s="13" t="s">
        <v>164</v>
      </c>
      <c r="AT290" s="13" t="s">
        <v>304</v>
      </c>
      <c r="AU290" s="13" t="s">
        <v>82</v>
      </c>
      <c r="AY290" s="13" t="s">
        <v>123</v>
      </c>
      <c r="BE290" s="213">
        <f>IF(N290="základní",J290,0)</f>
        <v>0</v>
      </c>
      <c r="BF290" s="213">
        <f>IF(N290="snížená",J290,0)</f>
        <v>0</v>
      </c>
      <c r="BG290" s="213">
        <f>IF(N290="zákl. přenesená",J290,0)</f>
        <v>0</v>
      </c>
      <c r="BH290" s="213">
        <f>IF(N290="sníž. přenesená",J290,0)</f>
        <v>0</v>
      </c>
      <c r="BI290" s="213">
        <f>IF(N290="nulová",J290,0)</f>
        <v>0</v>
      </c>
      <c r="BJ290" s="13" t="s">
        <v>80</v>
      </c>
      <c r="BK290" s="213">
        <f>ROUND(I290*H290,2)</f>
        <v>0</v>
      </c>
      <c r="BL290" s="13" t="s">
        <v>144</v>
      </c>
      <c r="BM290" s="13" t="s">
        <v>594</v>
      </c>
    </row>
    <row r="291" s="1" customFormat="1">
      <c r="B291" s="34"/>
      <c r="C291" s="35"/>
      <c r="D291" s="214" t="s">
        <v>132</v>
      </c>
      <c r="E291" s="35"/>
      <c r="F291" s="215" t="s">
        <v>593</v>
      </c>
      <c r="G291" s="35"/>
      <c r="H291" s="35"/>
      <c r="I291" s="127"/>
      <c r="J291" s="35"/>
      <c r="K291" s="35"/>
      <c r="L291" s="39"/>
      <c r="M291" s="216"/>
      <c r="N291" s="75"/>
      <c r="O291" s="75"/>
      <c r="P291" s="75"/>
      <c r="Q291" s="75"/>
      <c r="R291" s="75"/>
      <c r="S291" s="75"/>
      <c r="T291" s="76"/>
      <c r="AT291" s="13" t="s">
        <v>132</v>
      </c>
      <c r="AU291" s="13" t="s">
        <v>82</v>
      </c>
    </row>
    <row r="292" s="1" customFormat="1" ht="16.5" customHeight="1">
      <c r="B292" s="34"/>
      <c r="C292" s="232" t="s">
        <v>595</v>
      </c>
      <c r="D292" s="232" t="s">
        <v>304</v>
      </c>
      <c r="E292" s="233" t="s">
        <v>596</v>
      </c>
      <c r="F292" s="234" t="s">
        <v>597</v>
      </c>
      <c r="G292" s="235" t="s">
        <v>219</v>
      </c>
      <c r="H292" s="236">
        <v>2</v>
      </c>
      <c r="I292" s="237"/>
      <c r="J292" s="238">
        <f>ROUND(I292*H292,2)</f>
        <v>0</v>
      </c>
      <c r="K292" s="234" t="s">
        <v>220</v>
      </c>
      <c r="L292" s="239"/>
      <c r="M292" s="240" t="s">
        <v>1</v>
      </c>
      <c r="N292" s="241" t="s">
        <v>43</v>
      </c>
      <c r="O292" s="75"/>
      <c r="P292" s="211">
        <f>O292*H292</f>
        <v>0</v>
      </c>
      <c r="Q292" s="211">
        <v>0.50600000000000001</v>
      </c>
      <c r="R292" s="211">
        <f>Q292*H292</f>
        <v>1.012</v>
      </c>
      <c r="S292" s="211">
        <v>0</v>
      </c>
      <c r="T292" s="212">
        <f>S292*H292</f>
        <v>0</v>
      </c>
      <c r="AR292" s="13" t="s">
        <v>164</v>
      </c>
      <c r="AT292" s="13" t="s">
        <v>304</v>
      </c>
      <c r="AU292" s="13" t="s">
        <v>82</v>
      </c>
      <c r="AY292" s="13" t="s">
        <v>123</v>
      </c>
      <c r="BE292" s="213">
        <f>IF(N292="základní",J292,0)</f>
        <v>0</v>
      </c>
      <c r="BF292" s="213">
        <f>IF(N292="snížená",J292,0)</f>
        <v>0</v>
      </c>
      <c r="BG292" s="213">
        <f>IF(N292="zákl. přenesená",J292,0)</f>
        <v>0</v>
      </c>
      <c r="BH292" s="213">
        <f>IF(N292="sníž. přenesená",J292,0)</f>
        <v>0</v>
      </c>
      <c r="BI292" s="213">
        <f>IF(N292="nulová",J292,0)</f>
        <v>0</v>
      </c>
      <c r="BJ292" s="13" t="s">
        <v>80</v>
      </c>
      <c r="BK292" s="213">
        <f>ROUND(I292*H292,2)</f>
        <v>0</v>
      </c>
      <c r="BL292" s="13" t="s">
        <v>144</v>
      </c>
      <c r="BM292" s="13" t="s">
        <v>598</v>
      </c>
    </row>
    <row r="293" s="1" customFormat="1">
      <c r="B293" s="34"/>
      <c r="C293" s="35"/>
      <c r="D293" s="214" t="s">
        <v>132</v>
      </c>
      <c r="E293" s="35"/>
      <c r="F293" s="215" t="s">
        <v>597</v>
      </c>
      <c r="G293" s="35"/>
      <c r="H293" s="35"/>
      <c r="I293" s="127"/>
      <c r="J293" s="35"/>
      <c r="K293" s="35"/>
      <c r="L293" s="39"/>
      <c r="M293" s="216"/>
      <c r="N293" s="75"/>
      <c r="O293" s="75"/>
      <c r="P293" s="75"/>
      <c r="Q293" s="75"/>
      <c r="R293" s="75"/>
      <c r="S293" s="75"/>
      <c r="T293" s="76"/>
      <c r="AT293" s="13" t="s">
        <v>132</v>
      </c>
      <c r="AU293" s="13" t="s">
        <v>82</v>
      </c>
    </row>
    <row r="294" s="1" customFormat="1" ht="16.5" customHeight="1">
      <c r="B294" s="34"/>
      <c r="C294" s="232" t="s">
        <v>599</v>
      </c>
      <c r="D294" s="232" t="s">
        <v>304</v>
      </c>
      <c r="E294" s="233" t="s">
        <v>600</v>
      </c>
      <c r="F294" s="234" t="s">
        <v>601</v>
      </c>
      <c r="G294" s="235" t="s">
        <v>219</v>
      </c>
      <c r="H294" s="236">
        <v>6</v>
      </c>
      <c r="I294" s="237"/>
      <c r="J294" s="238">
        <f>ROUND(I294*H294,2)</f>
        <v>0</v>
      </c>
      <c r="K294" s="234" t="s">
        <v>220</v>
      </c>
      <c r="L294" s="239"/>
      <c r="M294" s="240" t="s">
        <v>1</v>
      </c>
      <c r="N294" s="241" t="s">
        <v>43</v>
      </c>
      <c r="O294" s="75"/>
      <c r="P294" s="211">
        <f>O294*H294</f>
        <v>0</v>
      </c>
      <c r="Q294" s="211">
        <v>1.6000000000000001</v>
      </c>
      <c r="R294" s="211">
        <f>Q294*H294</f>
        <v>9.6000000000000014</v>
      </c>
      <c r="S294" s="211">
        <v>0</v>
      </c>
      <c r="T294" s="212">
        <f>S294*H294</f>
        <v>0</v>
      </c>
      <c r="AR294" s="13" t="s">
        <v>164</v>
      </c>
      <c r="AT294" s="13" t="s">
        <v>304</v>
      </c>
      <c r="AU294" s="13" t="s">
        <v>82</v>
      </c>
      <c r="AY294" s="13" t="s">
        <v>123</v>
      </c>
      <c r="BE294" s="213">
        <f>IF(N294="základní",J294,0)</f>
        <v>0</v>
      </c>
      <c r="BF294" s="213">
        <f>IF(N294="snížená",J294,0)</f>
        <v>0</v>
      </c>
      <c r="BG294" s="213">
        <f>IF(N294="zákl. přenesená",J294,0)</f>
        <v>0</v>
      </c>
      <c r="BH294" s="213">
        <f>IF(N294="sníž. přenesená",J294,0)</f>
        <v>0</v>
      </c>
      <c r="BI294" s="213">
        <f>IF(N294="nulová",J294,0)</f>
        <v>0</v>
      </c>
      <c r="BJ294" s="13" t="s">
        <v>80</v>
      </c>
      <c r="BK294" s="213">
        <f>ROUND(I294*H294,2)</f>
        <v>0</v>
      </c>
      <c r="BL294" s="13" t="s">
        <v>144</v>
      </c>
      <c r="BM294" s="13" t="s">
        <v>602</v>
      </c>
    </row>
    <row r="295" s="1" customFormat="1">
      <c r="B295" s="34"/>
      <c r="C295" s="35"/>
      <c r="D295" s="214" t="s">
        <v>132</v>
      </c>
      <c r="E295" s="35"/>
      <c r="F295" s="215" t="s">
        <v>601</v>
      </c>
      <c r="G295" s="35"/>
      <c r="H295" s="35"/>
      <c r="I295" s="127"/>
      <c r="J295" s="35"/>
      <c r="K295" s="35"/>
      <c r="L295" s="39"/>
      <c r="M295" s="216"/>
      <c r="N295" s="75"/>
      <c r="O295" s="75"/>
      <c r="P295" s="75"/>
      <c r="Q295" s="75"/>
      <c r="R295" s="75"/>
      <c r="S295" s="75"/>
      <c r="T295" s="76"/>
      <c r="AT295" s="13" t="s">
        <v>132</v>
      </c>
      <c r="AU295" s="13" t="s">
        <v>82</v>
      </c>
    </row>
    <row r="296" s="1" customFormat="1" ht="16.5" customHeight="1">
      <c r="B296" s="34"/>
      <c r="C296" s="232" t="s">
        <v>603</v>
      </c>
      <c r="D296" s="232" t="s">
        <v>304</v>
      </c>
      <c r="E296" s="233" t="s">
        <v>604</v>
      </c>
      <c r="F296" s="234" t="s">
        <v>605</v>
      </c>
      <c r="G296" s="235" t="s">
        <v>219</v>
      </c>
      <c r="H296" s="236">
        <v>12</v>
      </c>
      <c r="I296" s="237"/>
      <c r="J296" s="238">
        <f>ROUND(I296*H296,2)</f>
        <v>0</v>
      </c>
      <c r="K296" s="234" t="s">
        <v>220</v>
      </c>
      <c r="L296" s="239"/>
      <c r="M296" s="240" t="s">
        <v>1</v>
      </c>
      <c r="N296" s="241" t="s">
        <v>43</v>
      </c>
      <c r="O296" s="75"/>
      <c r="P296" s="211">
        <f>O296*H296</f>
        <v>0</v>
      </c>
      <c r="Q296" s="211">
        <v>0.002</v>
      </c>
      <c r="R296" s="211">
        <f>Q296*H296</f>
        <v>0.024</v>
      </c>
      <c r="S296" s="211">
        <v>0</v>
      </c>
      <c r="T296" s="212">
        <f>S296*H296</f>
        <v>0</v>
      </c>
      <c r="AR296" s="13" t="s">
        <v>164</v>
      </c>
      <c r="AT296" s="13" t="s">
        <v>304</v>
      </c>
      <c r="AU296" s="13" t="s">
        <v>82</v>
      </c>
      <c r="AY296" s="13" t="s">
        <v>123</v>
      </c>
      <c r="BE296" s="213">
        <f>IF(N296="základní",J296,0)</f>
        <v>0</v>
      </c>
      <c r="BF296" s="213">
        <f>IF(N296="snížená",J296,0)</f>
        <v>0</v>
      </c>
      <c r="BG296" s="213">
        <f>IF(N296="zákl. přenesená",J296,0)</f>
        <v>0</v>
      </c>
      <c r="BH296" s="213">
        <f>IF(N296="sníž. přenesená",J296,0)</f>
        <v>0</v>
      </c>
      <c r="BI296" s="213">
        <f>IF(N296="nulová",J296,0)</f>
        <v>0</v>
      </c>
      <c r="BJ296" s="13" t="s">
        <v>80</v>
      </c>
      <c r="BK296" s="213">
        <f>ROUND(I296*H296,2)</f>
        <v>0</v>
      </c>
      <c r="BL296" s="13" t="s">
        <v>144</v>
      </c>
      <c r="BM296" s="13" t="s">
        <v>606</v>
      </c>
    </row>
    <row r="297" s="1" customFormat="1">
      <c r="B297" s="34"/>
      <c r="C297" s="35"/>
      <c r="D297" s="214" t="s">
        <v>132</v>
      </c>
      <c r="E297" s="35"/>
      <c r="F297" s="215" t="s">
        <v>605</v>
      </c>
      <c r="G297" s="35"/>
      <c r="H297" s="35"/>
      <c r="I297" s="127"/>
      <c r="J297" s="35"/>
      <c r="K297" s="35"/>
      <c r="L297" s="39"/>
      <c r="M297" s="216"/>
      <c r="N297" s="75"/>
      <c r="O297" s="75"/>
      <c r="P297" s="75"/>
      <c r="Q297" s="75"/>
      <c r="R297" s="75"/>
      <c r="S297" s="75"/>
      <c r="T297" s="76"/>
      <c r="AT297" s="13" t="s">
        <v>132</v>
      </c>
      <c r="AU297" s="13" t="s">
        <v>82</v>
      </c>
    </row>
    <row r="298" s="1" customFormat="1" ht="16.5" customHeight="1">
      <c r="B298" s="34"/>
      <c r="C298" s="202" t="s">
        <v>607</v>
      </c>
      <c r="D298" s="202" t="s">
        <v>126</v>
      </c>
      <c r="E298" s="203" t="s">
        <v>608</v>
      </c>
      <c r="F298" s="204" t="s">
        <v>609</v>
      </c>
      <c r="G298" s="205" t="s">
        <v>219</v>
      </c>
      <c r="H298" s="206">
        <v>3</v>
      </c>
      <c r="I298" s="207"/>
      <c r="J298" s="208">
        <f>ROUND(I298*H298,2)</f>
        <v>0</v>
      </c>
      <c r="K298" s="204" t="s">
        <v>220</v>
      </c>
      <c r="L298" s="39"/>
      <c r="M298" s="209" t="s">
        <v>1</v>
      </c>
      <c r="N298" s="210" t="s">
        <v>43</v>
      </c>
      <c r="O298" s="75"/>
      <c r="P298" s="211">
        <f>O298*H298</f>
        <v>0</v>
      </c>
      <c r="Q298" s="211">
        <v>0.34089999999999998</v>
      </c>
      <c r="R298" s="211">
        <f>Q298*H298</f>
        <v>1.0226999999999999</v>
      </c>
      <c r="S298" s="211">
        <v>0</v>
      </c>
      <c r="T298" s="212">
        <f>S298*H298</f>
        <v>0</v>
      </c>
      <c r="AR298" s="13" t="s">
        <v>144</v>
      </c>
      <c r="AT298" s="13" t="s">
        <v>126</v>
      </c>
      <c r="AU298" s="13" t="s">
        <v>82</v>
      </c>
      <c r="AY298" s="13" t="s">
        <v>123</v>
      </c>
      <c r="BE298" s="213">
        <f>IF(N298="základní",J298,0)</f>
        <v>0</v>
      </c>
      <c r="BF298" s="213">
        <f>IF(N298="snížená",J298,0)</f>
        <v>0</v>
      </c>
      <c r="BG298" s="213">
        <f>IF(N298="zákl. přenesená",J298,0)</f>
        <v>0</v>
      </c>
      <c r="BH298" s="213">
        <f>IF(N298="sníž. přenesená",J298,0)</f>
        <v>0</v>
      </c>
      <c r="BI298" s="213">
        <f>IF(N298="nulová",J298,0)</f>
        <v>0</v>
      </c>
      <c r="BJ298" s="13" t="s">
        <v>80</v>
      </c>
      <c r="BK298" s="213">
        <f>ROUND(I298*H298,2)</f>
        <v>0</v>
      </c>
      <c r="BL298" s="13" t="s">
        <v>144</v>
      </c>
      <c r="BM298" s="13" t="s">
        <v>610</v>
      </c>
    </row>
    <row r="299" s="1" customFormat="1">
      <c r="B299" s="34"/>
      <c r="C299" s="35"/>
      <c r="D299" s="214" t="s">
        <v>132</v>
      </c>
      <c r="E299" s="35"/>
      <c r="F299" s="215" t="s">
        <v>611</v>
      </c>
      <c r="G299" s="35"/>
      <c r="H299" s="35"/>
      <c r="I299" s="127"/>
      <c r="J299" s="35"/>
      <c r="K299" s="35"/>
      <c r="L299" s="39"/>
      <c r="M299" s="216"/>
      <c r="N299" s="75"/>
      <c r="O299" s="75"/>
      <c r="P299" s="75"/>
      <c r="Q299" s="75"/>
      <c r="R299" s="75"/>
      <c r="S299" s="75"/>
      <c r="T299" s="76"/>
      <c r="AT299" s="13" t="s">
        <v>132</v>
      </c>
      <c r="AU299" s="13" t="s">
        <v>82</v>
      </c>
    </row>
    <row r="300" s="1" customFormat="1" ht="16.5" customHeight="1">
      <c r="B300" s="34"/>
      <c r="C300" s="232" t="s">
        <v>612</v>
      </c>
      <c r="D300" s="232" t="s">
        <v>304</v>
      </c>
      <c r="E300" s="233" t="s">
        <v>613</v>
      </c>
      <c r="F300" s="234" t="s">
        <v>614</v>
      </c>
      <c r="G300" s="235" t="s">
        <v>219</v>
      </c>
      <c r="H300" s="236">
        <v>3</v>
      </c>
      <c r="I300" s="237"/>
      <c r="J300" s="238">
        <f>ROUND(I300*H300,2)</f>
        <v>0</v>
      </c>
      <c r="K300" s="234" t="s">
        <v>220</v>
      </c>
      <c r="L300" s="239"/>
      <c r="M300" s="240" t="s">
        <v>1</v>
      </c>
      <c r="N300" s="241" t="s">
        <v>43</v>
      </c>
      <c r="O300" s="75"/>
      <c r="P300" s="211">
        <f>O300*H300</f>
        <v>0</v>
      </c>
      <c r="Q300" s="211">
        <v>0.071999999999999995</v>
      </c>
      <c r="R300" s="211">
        <f>Q300*H300</f>
        <v>0.21599999999999997</v>
      </c>
      <c r="S300" s="211">
        <v>0</v>
      </c>
      <c r="T300" s="212">
        <f>S300*H300</f>
        <v>0</v>
      </c>
      <c r="AR300" s="13" t="s">
        <v>164</v>
      </c>
      <c r="AT300" s="13" t="s">
        <v>304</v>
      </c>
      <c r="AU300" s="13" t="s">
        <v>82</v>
      </c>
      <c r="AY300" s="13" t="s">
        <v>123</v>
      </c>
      <c r="BE300" s="213">
        <f>IF(N300="základní",J300,0)</f>
        <v>0</v>
      </c>
      <c r="BF300" s="213">
        <f>IF(N300="snížená",J300,0)</f>
        <v>0</v>
      </c>
      <c r="BG300" s="213">
        <f>IF(N300="zákl. přenesená",J300,0)</f>
        <v>0</v>
      </c>
      <c r="BH300" s="213">
        <f>IF(N300="sníž. přenesená",J300,0)</f>
        <v>0</v>
      </c>
      <c r="BI300" s="213">
        <f>IF(N300="nulová",J300,0)</f>
        <v>0</v>
      </c>
      <c r="BJ300" s="13" t="s">
        <v>80</v>
      </c>
      <c r="BK300" s="213">
        <f>ROUND(I300*H300,2)</f>
        <v>0</v>
      </c>
      <c r="BL300" s="13" t="s">
        <v>144</v>
      </c>
      <c r="BM300" s="13" t="s">
        <v>615</v>
      </c>
    </row>
    <row r="301" s="1" customFormat="1">
      <c r="B301" s="34"/>
      <c r="C301" s="35"/>
      <c r="D301" s="214" t="s">
        <v>132</v>
      </c>
      <c r="E301" s="35"/>
      <c r="F301" s="215" t="s">
        <v>614</v>
      </c>
      <c r="G301" s="35"/>
      <c r="H301" s="35"/>
      <c r="I301" s="127"/>
      <c r="J301" s="35"/>
      <c r="K301" s="35"/>
      <c r="L301" s="39"/>
      <c r="M301" s="216"/>
      <c r="N301" s="75"/>
      <c r="O301" s="75"/>
      <c r="P301" s="75"/>
      <c r="Q301" s="75"/>
      <c r="R301" s="75"/>
      <c r="S301" s="75"/>
      <c r="T301" s="76"/>
      <c r="AT301" s="13" t="s">
        <v>132</v>
      </c>
      <c r="AU301" s="13" t="s">
        <v>82</v>
      </c>
    </row>
    <row r="302" s="1" customFormat="1" ht="16.5" customHeight="1">
      <c r="B302" s="34"/>
      <c r="C302" s="232" t="s">
        <v>616</v>
      </c>
      <c r="D302" s="232" t="s">
        <v>304</v>
      </c>
      <c r="E302" s="233" t="s">
        <v>617</v>
      </c>
      <c r="F302" s="234" t="s">
        <v>618</v>
      </c>
      <c r="G302" s="235" t="s">
        <v>219</v>
      </c>
      <c r="H302" s="236">
        <v>3</v>
      </c>
      <c r="I302" s="237"/>
      <c r="J302" s="238">
        <f>ROUND(I302*H302,2)</f>
        <v>0</v>
      </c>
      <c r="K302" s="234" t="s">
        <v>220</v>
      </c>
      <c r="L302" s="239"/>
      <c r="M302" s="240" t="s">
        <v>1</v>
      </c>
      <c r="N302" s="241" t="s">
        <v>43</v>
      </c>
      <c r="O302" s="75"/>
      <c r="P302" s="211">
        <f>O302*H302</f>
        <v>0</v>
      </c>
      <c r="Q302" s="211">
        <v>0.080000000000000002</v>
      </c>
      <c r="R302" s="211">
        <f>Q302*H302</f>
        <v>0.23999999999999999</v>
      </c>
      <c r="S302" s="211">
        <v>0</v>
      </c>
      <c r="T302" s="212">
        <f>S302*H302</f>
        <v>0</v>
      </c>
      <c r="AR302" s="13" t="s">
        <v>164</v>
      </c>
      <c r="AT302" s="13" t="s">
        <v>304</v>
      </c>
      <c r="AU302" s="13" t="s">
        <v>82</v>
      </c>
      <c r="AY302" s="13" t="s">
        <v>123</v>
      </c>
      <c r="BE302" s="213">
        <f>IF(N302="základní",J302,0)</f>
        <v>0</v>
      </c>
      <c r="BF302" s="213">
        <f>IF(N302="snížená",J302,0)</f>
        <v>0</v>
      </c>
      <c r="BG302" s="213">
        <f>IF(N302="zákl. přenesená",J302,0)</f>
        <v>0</v>
      </c>
      <c r="BH302" s="213">
        <f>IF(N302="sníž. přenesená",J302,0)</f>
        <v>0</v>
      </c>
      <c r="BI302" s="213">
        <f>IF(N302="nulová",J302,0)</f>
        <v>0</v>
      </c>
      <c r="BJ302" s="13" t="s">
        <v>80</v>
      </c>
      <c r="BK302" s="213">
        <f>ROUND(I302*H302,2)</f>
        <v>0</v>
      </c>
      <c r="BL302" s="13" t="s">
        <v>144</v>
      </c>
      <c r="BM302" s="13" t="s">
        <v>619</v>
      </c>
    </row>
    <row r="303" s="1" customFormat="1">
      <c r="B303" s="34"/>
      <c r="C303" s="35"/>
      <c r="D303" s="214" t="s">
        <v>132</v>
      </c>
      <c r="E303" s="35"/>
      <c r="F303" s="215" t="s">
        <v>620</v>
      </c>
      <c r="G303" s="35"/>
      <c r="H303" s="35"/>
      <c r="I303" s="127"/>
      <c r="J303" s="35"/>
      <c r="K303" s="35"/>
      <c r="L303" s="39"/>
      <c r="M303" s="216"/>
      <c r="N303" s="75"/>
      <c r="O303" s="75"/>
      <c r="P303" s="75"/>
      <c r="Q303" s="75"/>
      <c r="R303" s="75"/>
      <c r="S303" s="75"/>
      <c r="T303" s="76"/>
      <c r="AT303" s="13" t="s">
        <v>132</v>
      </c>
      <c r="AU303" s="13" t="s">
        <v>82</v>
      </c>
    </row>
    <row r="304" s="1" customFormat="1" ht="16.5" customHeight="1">
      <c r="B304" s="34"/>
      <c r="C304" s="232" t="s">
        <v>621</v>
      </c>
      <c r="D304" s="232" t="s">
        <v>304</v>
      </c>
      <c r="E304" s="233" t="s">
        <v>622</v>
      </c>
      <c r="F304" s="234" t="s">
        <v>623</v>
      </c>
      <c r="G304" s="235" t="s">
        <v>219</v>
      </c>
      <c r="H304" s="236">
        <v>3</v>
      </c>
      <c r="I304" s="237"/>
      <c r="J304" s="238">
        <f>ROUND(I304*H304,2)</f>
        <v>0</v>
      </c>
      <c r="K304" s="234" t="s">
        <v>220</v>
      </c>
      <c r="L304" s="239"/>
      <c r="M304" s="240" t="s">
        <v>1</v>
      </c>
      <c r="N304" s="241" t="s">
        <v>43</v>
      </c>
      <c r="O304" s="75"/>
      <c r="P304" s="211">
        <f>O304*H304</f>
        <v>0</v>
      </c>
      <c r="Q304" s="211">
        <v>0.111</v>
      </c>
      <c r="R304" s="211">
        <f>Q304*H304</f>
        <v>0.33300000000000002</v>
      </c>
      <c r="S304" s="211">
        <v>0</v>
      </c>
      <c r="T304" s="212">
        <f>S304*H304</f>
        <v>0</v>
      </c>
      <c r="AR304" s="13" t="s">
        <v>164</v>
      </c>
      <c r="AT304" s="13" t="s">
        <v>304</v>
      </c>
      <c r="AU304" s="13" t="s">
        <v>82</v>
      </c>
      <c r="AY304" s="13" t="s">
        <v>123</v>
      </c>
      <c r="BE304" s="213">
        <f>IF(N304="základní",J304,0)</f>
        <v>0</v>
      </c>
      <c r="BF304" s="213">
        <f>IF(N304="snížená",J304,0)</f>
        <v>0</v>
      </c>
      <c r="BG304" s="213">
        <f>IF(N304="zákl. přenesená",J304,0)</f>
        <v>0</v>
      </c>
      <c r="BH304" s="213">
        <f>IF(N304="sníž. přenesená",J304,0)</f>
        <v>0</v>
      </c>
      <c r="BI304" s="213">
        <f>IF(N304="nulová",J304,0)</f>
        <v>0</v>
      </c>
      <c r="BJ304" s="13" t="s">
        <v>80</v>
      </c>
      <c r="BK304" s="213">
        <f>ROUND(I304*H304,2)</f>
        <v>0</v>
      </c>
      <c r="BL304" s="13" t="s">
        <v>144</v>
      </c>
      <c r="BM304" s="13" t="s">
        <v>624</v>
      </c>
    </row>
    <row r="305" s="1" customFormat="1">
      <c r="B305" s="34"/>
      <c r="C305" s="35"/>
      <c r="D305" s="214" t="s">
        <v>132</v>
      </c>
      <c r="E305" s="35"/>
      <c r="F305" s="215" t="s">
        <v>623</v>
      </c>
      <c r="G305" s="35"/>
      <c r="H305" s="35"/>
      <c r="I305" s="127"/>
      <c r="J305" s="35"/>
      <c r="K305" s="35"/>
      <c r="L305" s="39"/>
      <c r="M305" s="216"/>
      <c r="N305" s="75"/>
      <c r="O305" s="75"/>
      <c r="P305" s="75"/>
      <c r="Q305" s="75"/>
      <c r="R305" s="75"/>
      <c r="S305" s="75"/>
      <c r="T305" s="76"/>
      <c r="AT305" s="13" t="s">
        <v>132</v>
      </c>
      <c r="AU305" s="13" t="s">
        <v>82</v>
      </c>
    </row>
    <row r="306" s="1" customFormat="1" ht="16.5" customHeight="1">
      <c r="B306" s="34"/>
      <c r="C306" s="232" t="s">
        <v>625</v>
      </c>
      <c r="D306" s="232" t="s">
        <v>304</v>
      </c>
      <c r="E306" s="233" t="s">
        <v>626</v>
      </c>
      <c r="F306" s="234" t="s">
        <v>627</v>
      </c>
      <c r="G306" s="235" t="s">
        <v>219</v>
      </c>
      <c r="H306" s="236">
        <v>3</v>
      </c>
      <c r="I306" s="237"/>
      <c r="J306" s="238">
        <f>ROUND(I306*H306,2)</f>
        <v>0</v>
      </c>
      <c r="K306" s="234" t="s">
        <v>220</v>
      </c>
      <c r="L306" s="239"/>
      <c r="M306" s="240" t="s">
        <v>1</v>
      </c>
      <c r="N306" s="241" t="s">
        <v>43</v>
      </c>
      <c r="O306" s="75"/>
      <c r="P306" s="211">
        <f>O306*H306</f>
        <v>0</v>
      </c>
      <c r="Q306" s="211">
        <v>0.027</v>
      </c>
      <c r="R306" s="211">
        <f>Q306*H306</f>
        <v>0.081000000000000003</v>
      </c>
      <c r="S306" s="211">
        <v>0</v>
      </c>
      <c r="T306" s="212">
        <f>S306*H306</f>
        <v>0</v>
      </c>
      <c r="AR306" s="13" t="s">
        <v>164</v>
      </c>
      <c r="AT306" s="13" t="s">
        <v>304</v>
      </c>
      <c r="AU306" s="13" t="s">
        <v>82</v>
      </c>
      <c r="AY306" s="13" t="s">
        <v>123</v>
      </c>
      <c r="BE306" s="213">
        <f>IF(N306="základní",J306,0)</f>
        <v>0</v>
      </c>
      <c r="BF306" s="213">
        <f>IF(N306="snížená",J306,0)</f>
        <v>0</v>
      </c>
      <c r="BG306" s="213">
        <f>IF(N306="zákl. přenesená",J306,0)</f>
        <v>0</v>
      </c>
      <c r="BH306" s="213">
        <f>IF(N306="sníž. přenesená",J306,0)</f>
        <v>0</v>
      </c>
      <c r="BI306" s="213">
        <f>IF(N306="nulová",J306,0)</f>
        <v>0</v>
      </c>
      <c r="BJ306" s="13" t="s">
        <v>80</v>
      </c>
      <c r="BK306" s="213">
        <f>ROUND(I306*H306,2)</f>
        <v>0</v>
      </c>
      <c r="BL306" s="13" t="s">
        <v>144</v>
      </c>
      <c r="BM306" s="13" t="s">
        <v>628</v>
      </c>
    </row>
    <row r="307" s="1" customFormat="1">
      <c r="B307" s="34"/>
      <c r="C307" s="35"/>
      <c r="D307" s="214" t="s">
        <v>132</v>
      </c>
      <c r="E307" s="35"/>
      <c r="F307" s="215" t="s">
        <v>627</v>
      </c>
      <c r="G307" s="35"/>
      <c r="H307" s="35"/>
      <c r="I307" s="127"/>
      <c r="J307" s="35"/>
      <c r="K307" s="35"/>
      <c r="L307" s="39"/>
      <c r="M307" s="216"/>
      <c r="N307" s="75"/>
      <c r="O307" s="75"/>
      <c r="P307" s="75"/>
      <c r="Q307" s="75"/>
      <c r="R307" s="75"/>
      <c r="S307" s="75"/>
      <c r="T307" s="76"/>
      <c r="AT307" s="13" t="s">
        <v>132</v>
      </c>
      <c r="AU307" s="13" t="s">
        <v>82</v>
      </c>
    </row>
    <row r="308" s="1" customFormat="1" ht="16.5" customHeight="1">
      <c r="B308" s="34"/>
      <c r="C308" s="232" t="s">
        <v>629</v>
      </c>
      <c r="D308" s="232" t="s">
        <v>304</v>
      </c>
      <c r="E308" s="233" t="s">
        <v>630</v>
      </c>
      <c r="F308" s="234" t="s">
        <v>631</v>
      </c>
      <c r="G308" s="235" t="s">
        <v>219</v>
      </c>
      <c r="H308" s="236">
        <v>3</v>
      </c>
      <c r="I308" s="237"/>
      <c r="J308" s="238">
        <f>ROUND(I308*H308,2)</f>
        <v>0</v>
      </c>
      <c r="K308" s="234" t="s">
        <v>220</v>
      </c>
      <c r="L308" s="239"/>
      <c r="M308" s="240" t="s">
        <v>1</v>
      </c>
      <c r="N308" s="241" t="s">
        <v>43</v>
      </c>
      <c r="O308" s="75"/>
      <c r="P308" s="211">
        <f>O308*H308</f>
        <v>0</v>
      </c>
      <c r="Q308" s="211">
        <v>0.0085000000000000006</v>
      </c>
      <c r="R308" s="211">
        <f>Q308*H308</f>
        <v>0.025500000000000002</v>
      </c>
      <c r="S308" s="211">
        <v>0</v>
      </c>
      <c r="T308" s="212">
        <f>S308*H308</f>
        <v>0</v>
      </c>
      <c r="AR308" s="13" t="s">
        <v>164</v>
      </c>
      <c r="AT308" s="13" t="s">
        <v>304</v>
      </c>
      <c r="AU308" s="13" t="s">
        <v>82</v>
      </c>
      <c r="AY308" s="13" t="s">
        <v>123</v>
      </c>
      <c r="BE308" s="213">
        <f>IF(N308="základní",J308,0)</f>
        <v>0</v>
      </c>
      <c r="BF308" s="213">
        <f>IF(N308="snížená",J308,0)</f>
        <v>0</v>
      </c>
      <c r="BG308" s="213">
        <f>IF(N308="zákl. přenesená",J308,0)</f>
        <v>0</v>
      </c>
      <c r="BH308" s="213">
        <f>IF(N308="sníž. přenesená",J308,0)</f>
        <v>0</v>
      </c>
      <c r="BI308" s="213">
        <f>IF(N308="nulová",J308,0)</f>
        <v>0</v>
      </c>
      <c r="BJ308" s="13" t="s">
        <v>80</v>
      </c>
      <c r="BK308" s="213">
        <f>ROUND(I308*H308,2)</f>
        <v>0</v>
      </c>
      <c r="BL308" s="13" t="s">
        <v>144</v>
      </c>
      <c r="BM308" s="13" t="s">
        <v>632</v>
      </c>
    </row>
    <row r="309" s="1" customFormat="1">
      <c r="B309" s="34"/>
      <c r="C309" s="35"/>
      <c r="D309" s="214" t="s">
        <v>132</v>
      </c>
      <c r="E309" s="35"/>
      <c r="F309" s="215" t="s">
        <v>631</v>
      </c>
      <c r="G309" s="35"/>
      <c r="H309" s="35"/>
      <c r="I309" s="127"/>
      <c r="J309" s="35"/>
      <c r="K309" s="35"/>
      <c r="L309" s="39"/>
      <c r="M309" s="216"/>
      <c r="N309" s="75"/>
      <c r="O309" s="75"/>
      <c r="P309" s="75"/>
      <c r="Q309" s="75"/>
      <c r="R309" s="75"/>
      <c r="S309" s="75"/>
      <c r="T309" s="76"/>
      <c r="AT309" s="13" t="s">
        <v>132</v>
      </c>
      <c r="AU309" s="13" t="s">
        <v>82</v>
      </c>
    </row>
    <row r="310" s="1" customFormat="1" ht="16.5" customHeight="1">
      <c r="B310" s="34"/>
      <c r="C310" s="202" t="s">
        <v>633</v>
      </c>
      <c r="D310" s="202" t="s">
        <v>126</v>
      </c>
      <c r="E310" s="203" t="s">
        <v>634</v>
      </c>
      <c r="F310" s="204" t="s">
        <v>635</v>
      </c>
      <c r="G310" s="205" t="s">
        <v>129</v>
      </c>
      <c r="H310" s="206">
        <v>1</v>
      </c>
      <c r="I310" s="207"/>
      <c r="J310" s="208">
        <f>ROUND(I310*H310,2)</f>
        <v>0</v>
      </c>
      <c r="K310" s="204" t="s">
        <v>1</v>
      </c>
      <c r="L310" s="39"/>
      <c r="M310" s="209" t="s">
        <v>1</v>
      </c>
      <c r="N310" s="210" t="s">
        <v>43</v>
      </c>
      <c r="O310" s="75"/>
      <c r="P310" s="211">
        <f>O310*H310</f>
        <v>0</v>
      </c>
      <c r="Q310" s="211">
        <v>11.661619999999999</v>
      </c>
      <c r="R310" s="211">
        <f>Q310*H310</f>
        <v>11.661619999999999</v>
      </c>
      <c r="S310" s="211">
        <v>0</v>
      </c>
      <c r="T310" s="212">
        <f>S310*H310</f>
        <v>0</v>
      </c>
      <c r="AR310" s="13" t="s">
        <v>144</v>
      </c>
      <c r="AT310" s="13" t="s">
        <v>126</v>
      </c>
      <c r="AU310" s="13" t="s">
        <v>82</v>
      </c>
      <c r="AY310" s="13" t="s">
        <v>123</v>
      </c>
      <c r="BE310" s="213">
        <f>IF(N310="základní",J310,0)</f>
        <v>0</v>
      </c>
      <c r="BF310" s="213">
        <f>IF(N310="snížená",J310,0)</f>
        <v>0</v>
      </c>
      <c r="BG310" s="213">
        <f>IF(N310="zákl. přenesená",J310,0)</f>
        <v>0</v>
      </c>
      <c r="BH310" s="213">
        <f>IF(N310="sníž. přenesená",J310,0)</f>
        <v>0</v>
      </c>
      <c r="BI310" s="213">
        <f>IF(N310="nulová",J310,0)</f>
        <v>0</v>
      </c>
      <c r="BJ310" s="13" t="s">
        <v>80</v>
      </c>
      <c r="BK310" s="213">
        <f>ROUND(I310*H310,2)</f>
        <v>0</v>
      </c>
      <c r="BL310" s="13" t="s">
        <v>144</v>
      </c>
      <c r="BM310" s="13" t="s">
        <v>636</v>
      </c>
    </row>
    <row r="311" s="1" customFormat="1">
      <c r="B311" s="34"/>
      <c r="C311" s="35"/>
      <c r="D311" s="214" t="s">
        <v>132</v>
      </c>
      <c r="E311" s="35"/>
      <c r="F311" s="215" t="s">
        <v>635</v>
      </c>
      <c r="G311" s="35"/>
      <c r="H311" s="35"/>
      <c r="I311" s="127"/>
      <c r="J311" s="35"/>
      <c r="K311" s="35"/>
      <c r="L311" s="39"/>
      <c r="M311" s="216"/>
      <c r="N311" s="75"/>
      <c r="O311" s="75"/>
      <c r="P311" s="75"/>
      <c r="Q311" s="75"/>
      <c r="R311" s="75"/>
      <c r="S311" s="75"/>
      <c r="T311" s="76"/>
      <c r="AT311" s="13" t="s">
        <v>132</v>
      </c>
      <c r="AU311" s="13" t="s">
        <v>82</v>
      </c>
    </row>
    <row r="312" s="1" customFormat="1">
      <c r="B312" s="34"/>
      <c r="C312" s="35"/>
      <c r="D312" s="214" t="s">
        <v>133</v>
      </c>
      <c r="E312" s="35"/>
      <c r="F312" s="217" t="s">
        <v>637</v>
      </c>
      <c r="G312" s="35"/>
      <c r="H312" s="35"/>
      <c r="I312" s="127"/>
      <c r="J312" s="35"/>
      <c r="K312" s="35"/>
      <c r="L312" s="39"/>
      <c r="M312" s="216"/>
      <c r="N312" s="75"/>
      <c r="O312" s="75"/>
      <c r="P312" s="75"/>
      <c r="Q312" s="75"/>
      <c r="R312" s="75"/>
      <c r="S312" s="75"/>
      <c r="T312" s="76"/>
      <c r="AT312" s="13" t="s">
        <v>133</v>
      </c>
      <c r="AU312" s="13" t="s">
        <v>82</v>
      </c>
    </row>
    <row r="313" s="1" customFormat="1" ht="16.5" customHeight="1">
      <c r="B313" s="34"/>
      <c r="C313" s="202" t="s">
        <v>509</v>
      </c>
      <c r="D313" s="202" t="s">
        <v>126</v>
      </c>
      <c r="E313" s="203" t="s">
        <v>638</v>
      </c>
      <c r="F313" s="204" t="s">
        <v>639</v>
      </c>
      <c r="G313" s="205" t="s">
        <v>219</v>
      </c>
      <c r="H313" s="206">
        <v>6</v>
      </c>
      <c r="I313" s="207"/>
      <c r="J313" s="208">
        <f>ROUND(I313*H313,2)</f>
        <v>0</v>
      </c>
      <c r="K313" s="204" t="s">
        <v>640</v>
      </c>
      <c r="L313" s="39"/>
      <c r="M313" s="209" t="s">
        <v>1</v>
      </c>
      <c r="N313" s="210" t="s">
        <v>43</v>
      </c>
      <c r="O313" s="75"/>
      <c r="P313" s="211">
        <f>O313*H313</f>
        <v>0</v>
      </c>
      <c r="Q313" s="211">
        <v>0.0070200000000000002</v>
      </c>
      <c r="R313" s="211">
        <f>Q313*H313</f>
        <v>0.042120000000000005</v>
      </c>
      <c r="S313" s="211">
        <v>0</v>
      </c>
      <c r="T313" s="212">
        <f>S313*H313</f>
        <v>0</v>
      </c>
      <c r="AR313" s="13" t="s">
        <v>144</v>
      </c>
      <c r="AT313" s="13" t="s">
        <v>126</v>
      </c>
      <c r="AU313" s="13" t="s">
        <v>82</v>
      </c>
      <c r="AY313" s="13" t="s">
        <v>123</v>
      </c>
      <c r="BE313" s="213">
        <f>IF(N313="základní",J313,0)</f>
        <v>0</v>
      </c>
      <c r="BF313" s="213">
        <f>IF(N313="snížená",J313,0)</f>
        <v>0</v>
      </c>
      <c r="BG313" s="213">
        <f>IF(N313="zákl. přenesená",J313,0)</f>
        <v>0</v>
      </c>
      <c r="BH313" s="213">
        <f>IF(N313="sníž. přenesená",J313,0)</f>
        <v>0</v>
      </c>
      <c r="BI313" s="213">
        <f>IF(N313="nulová",J313,0)</f>
        <v>0</v>
      </c>
      <c r="BJ313" s="13" t="s">
        <v>80</v>
      </c>
      <c r="BK313" s="213">
        <f>ROUND(I313*H313,2)</f>
        <v>0</v>
      </c>
      <c r="BL313" s="13" t="s">
        <v>144</v>
      </c>
      <c r="BM313" s="13" t="s">
        <v>641</v>
      </c>
    </row>
    <row r="314" s="1" customFormat="1">
      <c r="B314" s="34"/>
      <c r="C314" s="35"/>
      <c r="D314" s="214" t="s">
        <v>132</v>
      </c>
      <c r="E314" s="35"/>
      <c r="F314" s="215" t="s">
        <v>642</v>
      </c>
      <c r="G314" s="35"/>
      <c r="H314" s="35"/>
      <c r="I314" s="127"/>
      <c r="J314" s="35"/>
      <c r="K314" s="35"/>
      <c r="L314" s="39"/>
      <c r="M314" s="216"/>
      <c r="N314" s="75"/>
      <c r="O314" s="75"/>
      <c r="P314" s="75"/>
      <c r="Q314" s="75"/>
      <c r="R314" s="75"/>
      <c r="S314" s="75"/>
      <c r="T314" s="76"/>
      <c r="AT314" s="13" t="s">
        <v>132</v>
      </c>
      <c r="AU314" s="13" t="s">
        <v>82</v>
      </c>
    </row>
    <row r="315" s="1" customFormat="1" ht="16.5" customHeight="1">
      <c r="B315" s="34"/>
      <c r="C315" s="232" t="s">
        <v>643</v>
      </c>
      <c r="D315" s="232" t="s">
        <v>304</v>
      </c>
      <c r="E315" s="233" t="s">
        <v>644</v>
      </c>
      <c r="F315" s="234" t="s">
        <v>645</v>
      </c>
      <c r="G315" s="235" t="s">
        <v>219</v>
      </c>
      <c r="H315" s="236">
        <v>6</v>
      </c>
      <c r="I315" s="237"/>
      <c r="J315" s="238">
        <f>ROUND(I315*H315,2)</f>
        <v>0</v>
      </c>
      <c r="K315" s="234" t="s">
        <v>640</v>
      </c>
      <c r="L315" s="239"/>
      <c r="M315" s="240" t="s">
        <v>1</v>
      </c>
      <c r="N315" s="241" t="s">
        <v>43</v>
      </c>
      <c r="O315" s="75"/>
      <c r="P315" s="211">
        <f>O315*H315</f>
        <v>0</v>
      </c>
      <c r="Q315" s="211">
        <v>0.10100000000000001</v>
      </c>
      <c r="R315" s="211">
        <f>Q315*H315</f>
        <v>0.60600000000000009</v>
      </c>
      <c r="S315" s="211">
        <v>0</v>
      </c>
      <c r="T315" s="212">
        <f>S315*H315</f>
        <v>0</v>
      </c>
      <c r="AR315" s="13" t="s">
        <v>164</v>
      </c>
      <c r="AT315" s="13" t="s">
        <v>304</v>
      </c>
      <c r="AU315" s="13" t="s">
        <v>82</v>
      </c>
      <c r="AY315" s="13" t="s">
        <v>123</v>
      </c>
      <c r="BE315" s="213">
        <f>IF(N315="základní",J315,0)</f>
        <v>0</v>
      </c>
      <c r="BF315" s="213">
        <f>IF(N315="snížená",J315,0)</f>
        <v>0</v>
      </c>
      <c r="BG315" s="213">
        <f>IF(N315="zákl. přenesená",J315,0)</f>
        <v>0</v>
      </c>
      <c r="BH315" s="213">
        <f>IF(N315="sníž. přenesená",J315,0)</f>
        <v>0</v>
      </c>
      <c r="BI315" s="213">
        <f>IF(N315="nulová",J315,0)</f>
        <v>0</v>
      </c>
      <c r="BJ315" s="13" t="s">
        <v>80</v>
      </c>
      <c r="BK315" s="213">
        <f>ROUND(I315*H315,2)</f>
        <v>0</v>
      </c>
      <c r="BL315" s="13" t="s">
        <v>144</v>
      </c>
      <c r="BM315" s="13" t="s">
        <v>646</v>
      </c>
    </row>
    <row r="316" s="1" customFormat="1">
      <c r="B316" s="34"/>
      <c r="C316" s="35"/>
      <c r="D316" s="214" t="s">
        <v>132</v>
      </c>
      <c r="E316" s="35"/>
      <c r="F316" s="215" t="s">
        <v>647</v>
      </c>
      <c r="G316" s="35"/>
      <c r="H316" s="35"/>
      <c r="I316" s="127"/>
      <c r="J316" s="35"/>
      <c r="K316" s="35"/>
      <c r="L316" s="39"/>
      <c r="M316" s="216"/>
      <c r="N316" s="75"/>
      <c r="O316" s="75"/>
      <c r="P316" s="75"/>
      <c r="Q316" s="75"/>
      <c r="R316" s="75"/>
      <c r="S316" s="75"/>
      <c r="T316" s="76"/>
      <c r="AT316" s="13" t="s">
        <v>132</v>
      </c>
      <c r="AU316" s="13" t="s">
        <v>82</v>
      </c>
    </row>
    <row r="317" s="1" customFormat="1">
      <c r="B317" s="34"/>
      <c r="C317" s="35"/>
      <c r="D317" s="214" t="s">
        <v>133</v>
      </c>
      <c r="E317" s="35"/>
      <c r="F317" s="217" t="s">
        <v>648</v>
      </c>
      <c r="G317" s="35"/>
      <c r="H317" s="35"/>
      <c r="I317" s="127"/>
      <c r="J317" s="35"/>
      <c r="K317" s="35"/>
      <c r="L317" s="39"/>
      <c r="M317" s="216"/>
      <c r="N317" s="75"/>
      <c r="O317" s="75"/>
      <c r="P317" s="75"/>
      <c r="Q317" s="75"/>
      <c r="R317" s="75"/>
      <c r="S317" s="75"/>
      <c r="T317" s="76"/>
      <c r="AT317" s="13" t="s">
        <v>133</v>
      </c>
      <c r="AU317" s="13" t="s">
        <v>82</v>
      </c>
    </row>
    <row r="318" s="1" customFormat="1" ht="16.5" customHeight="1">
      <c r="B318" s="34"/>
      <c r="C318" s="202" t="s">
        <v>649</v>
      </c>
      <c r="D318" s="202" t="s">
        <v>126</v>
      </c>
      <c r="E318" s="203" t="s">
        <v>650</v>
      </c>
      <c r="F318" s="204" t="s">
        <v>651</v>
      </c>
      <c r="G318" s="205" t="s">
        <v>219</v>
      </c>
      <c r="H318" s="206">
        <v>3</v>
      </c>
      <c r="I318" s="207"/>
      <c r="J318" s="208">
        <f>ROUND(I318*H318,2)</f>
        <v>0</v>
      </c>
      <c r="K318" s="204" t="s">
        <v>220</v>
      </c>
      <c r="L318" s="39"/>
      <c r="M318" s="209" t="s">
        <v>1</v>
      </c>
      <c r="N318" s="210" t="s">
        <v>43</v>
      </c>
      <c r="O318" s="75"/>
      <c r="P318" s="211">
        <f>O318*H318</f>
        <v>0</v>
      </c>
      <c r="Q318" s="211">
        <v>0.21734000000000001</v>
      </c>
      <c r="R318" s="211">
        <f>Q318*H318</f>
        <v>0.65202000000000004</v>
      </c>
      <c r="S318" s="211">
        <v>0</v>
      </c>
      <c r="T318" s="212">
        <f>S318*H318</f>
        <v>0</v>
      </c>
      <c r="AR318" s="13" t="s">
        <v>144</v>
      </c>
      <c r="AT318" s="13" t="s">
        <v>126</v>
      </c>
      <c r="AU318" s="13" t="s">
        <v>82</v>
      </c>
      <c r="AY318" s="13" t="s">
        <v>123</v>
      </c>
      <c r="BE318" s="213">
        <f>IF(N318="základní",J318,0)</f>
        <v>0</v>
      </c>
      <c r="BF318" s="213">
        <f>IF(N318="snížená",J318,0)</f>
        <v>0</v>
      </c>
      <c r="BG318" s="213">
        <f>IF(N318="zákl. přenesená",J318,0)</f>
        <v>0</v>
      </c>
      <c r="BH318" s="213">
        <f>IF(N318="sníž. přenesená",J318,0)</f>
        <v>0</v>
      </c>
      <c r="BI318" s="213">
        <f>IF(N318="nulová",J318,0)</f>
        <v>0</v>
      </c>
      <c r="BJ318" s="13" t="s">
        <v>80</v>
      </c>
      <c r="BK318" s="213">
        <f>ROUND(I318*H318,2)</f>
        <v>0</v>
      </c>
      <c r="BL318" s="13" t="s">
        <v>144</v>
      </c>
      <c r="BM318" s="13" t="s">
        <v>652</v>
      </c>
    </row>
    <row r="319" s="1" customFormat="1">
      <c r="B319" s="34"/>
      <c r="C319" s="35"/>
      <c r="D319" s="214" t="s">
        <v>132</v>
      </c>
      <c r="E319" s="35"/>
      <c r="F319" s="215" t="s">
        <v>651</v>
      </c>
      <c r="G319" s="35"/>
      <c r="H319" s="35"/>
      <c r="I319" s="127"/>
      <c r="J319" s="35"/>
      <c r="K319" s="35"/>
      <c r="L319" s="39"/>
      <c r="M319" s="216"/>
      <c r="N319" s="75"/>
      <c r="O319" s="75"/>
      <c r="P319" s="75"/>
      <c r="Q319" s="75"/>
      <c r="R319" s="75"/>
      <c r="S319" s="75"/>
      <c r="T319" s="76"/>
      <c r="AT319" s="13" t="s">
        <v>132</v>
      </c>
      <c r="AU319" s="13" t="s">
        <v>82</v>
      </c>
    </row>
    <row r="320" s="1" customFormat="1" ht="16.5" customHeight="1">
      <c r="B320" s="34"/>
      <c r="C320" s="232" t="s">
        <v>653</v>
      </c>
      <c r="D320" s="232" t="s">
        <v>304</v>
      </c>
      <c r="E320" s="233" t="s">
        <v>654</v>
      </c>
      <c r="F320" s="234" t="s">
        <v>655</v>
      </c>
      <c r="G320" s="235" t="s">
        <v>219</v>
      </c>
      <c r="H320" s="236">
        <v>3</v>
      </c>
      <c r="I320" s="237"/>
      <c r="J320" s="238">
        <f>ROUND(I320*H320,2)</f>
        <v>0</v>
      </c>
      <c r="K320" s="234" t="s">
        <v>220</v>
      </c>
      <c r="L320" s="239"/>
      <c r="M320" s="240" t="s">
        <v>1</v>
      </c>
      <c r="N320" s="241" t="s">
        <v>43</v>
      </c>
      <c r="O320" s="75"/>
      <c r="P320" s="211">
        <f>O320*H320</f>
        <v>0</v>
      </c>
      <c r="Q320" s="211">
        <v>0.050599999999999999</v>
      </c>
      <c r="R320" s="211">
        <f>Q320*H320</f>
        <v>0.15179999999999999</v>
      </c>
      <c r="S320" s="211">
        <v>0</v>
      </c>
      <c r="T320" s="212">
        <f>S320*H320</f>
        <v>0</v>
      </c>
      <c r="AR320" s="13" t="s">
        <v>164</v>
      </c>
      <c r="AT320" s="13" t="s">
        <v>304</v>
      </c>
      <c r="AU320" s="13" t="s">
        <v>82</v>
      </c>
      <c r="AY320" s="13" t="s">
        <v>123</v>
      </c>
      <c r="BE320" s="213">
        <f>IF(N320="základní",J320,0)</f>
        <v>0</v>
      </c>
      <c r="BF320" s="213">
        <f>IF(N320="snížená",J320,0)</f>
        <v>0</v>
      </c>
      <c r="BG320" s="213">
        <f>IF(N320="zákl. přenesená",J320,0)</f>
        <v>0</v>
      </c>
      <c r="BH320" s="213">
        <f>IF(N320="sníž. přenesená",J320,0)</f>
        <v>0</v>
      </c>
      <c r="BI320" s="213">
        <f>IF(N320="nulová",J320,0)</f>
        <v>0</v>
      </c>
      <c r="BJ320" s="13" t="s">
        <v>80</v>
      </c>
      <c r="BK320" s="213">
        <f>ROUND(I320*H320,2)</f>
        <v>0</v>
      </c>
      <c r="BL320" s="13" t="s">
        <v>144</v>
      </c>
      <c r="BM320" s="13" t="s">
        <v>656</v>
      </c>
    </row>
    <row r="321" s="1" customFormat="1">
      <c r="B321" s="34"/>
      <c r="C321" s="35"/>
      <c r="D321" s="214" t="s">
        <v>132</v>
      </c>
      <c r="E321" s="35"/>
      <c r="F321" s="215" t="s">
        <v>657</v>
      </c>
      <c r="G321" s="35"/>
      <c r="H321" s="35"/>
      <c r="I321" s="127"/>
      <c r="J321" s="35"/>
      <c r="K321" s="35"/>
      <c r="L321" s="39"/>
      <c r="M321" s="216"/>
      <c r="N321" s="75"/>
      <c r="O321" s="75"/>
      <c r="P321" s="75"/>
      <c r="Q321" s="75"/>
      <c r="R321" s="75"/>
      <c r="S321" s="75"/>
      <c r="T321" s="76"/>
      <c r="AT321" s="13" t="s">
        <v>132</v>
      </c>
      <c r="AU321" s="13" t="s">
        <v>82</v>
      </c>
    </row>
    <row r="322" s="1" customFormat="1" ht="16.5" customHeight="1">
      <c r="B322" s="34"/>
      <c r="C322" s="202" t="s">
        <v>658</v>
      </c>
      <c r="D322" s="202" t="s">
        <v>126</v>
      </c>
      <c r="E322" s="203" t="s">
        <v>659</v>
      </c>
      <c r="F322" s="204" t="s">
        <v>660</v>
      </c>
      <c r="G322" s="205" t="s">
        <v>219</v>
      </c>
      <c r="H322" s="206">
        <v>1</v>
      </c>
      <c r="I322" s="207"/>
      <c r="J322" s="208">
        <f>ROUND(I322*H322,2)</f>
        <v>0</v>
      </c>
      <c r="K322" s="204" t="s">
        <v>220</v>
      </c>
      <c r="L322" s="39"/>
      <c r="M322" s="209" t="s">
        <v>1</v>
      </c>
      <c r="N322" s="210" t="s">
        <v>43</v>
      </c>
      <c r="O322" s="75"/>
      <c r="P322" s="211">
        <f>O322*H322</f>
        <v>0</v>
      </c>
      <c r="Q322" s="211">
        <v>0.42368</v>
      </c>
      <c r="R322" s="211">
        <f>Q322*H322</f>
        <v>0.42368</v>
      </c>
      <c r="S322" s="211">
        <v>0</v>
      </c>
      <c r="T322" s="212">
        <f>S322*H322</f>
        <v>0</v>
      </c>
      <c r="AR322" s="13" t="s">
        <v>144</v>
      </c>
      <c r="AT322" s="13" t="s">
        <v>126</v>
      </c>
      <c r="AU322" s="13" t="s">
        <v>82</v>
      </c>
      <c r="AY322" s="13" t="s">
        <v>123</v>
      </c>
      <c r="BE322" s="213">
        <f>IF(N322="základní",J322,0)</f>
        <v>0</v>
      </c>
      <c r="BF322" s="213">
        <f>IF(N322="snížená",J322,0)</f>
        <v>0</v>
      </c>
      <c r="BG322" s="213">
        <f>IF(N322="zákl. přenesená",J322,0)</f>
        <v>0</v>
      </c>
      <c r="BH322" s="213">
        <f>IF(N322="sníž. přenesená",J322,0)</f>
        <v>0</v>
      </c>
      <c r="BI322" s="213">
        <f>IF(N322="nulová",J322,0)</f>
        <v>0</v>
      </c>
      <c r="BJ322" s="13" t="s">
        <v>80</v>
      </c>
      <c r="BK322" s="213">
        <f>ROUND(I322*H322,2)</f>
        <v>0</v>
      </c>
      <c r="BL322" s="13" t="s">
        <v>144</v>
      </c>
      <c r="BM322" s="13" t="s">
        <v>661</v>
      </c>
    </row>
    <row r="323" s="1" customFormat="1">
      <c r="B323" s="34"/>
      <c r="C323" s="35"/>
      <c r="D323" s="214" t="s">
        <v>132</v>
      </c>
      <c r="E323" s="35"/>
      <c r="F323" s="215" t="s">
        <v>662</v>
      </c>
      <c r="G323" s="35"/>
      <c r="H323" s="35"/>
      <c r="I323" s="127"/>
      <c r="J323" s="35"/>
      <c r="K323" s="35"/>
      <c r="L323" s="39"/>
      <c r="M323" s="216"/>
      <c r="N323" s="75"/>
      <c r="O323" s="75"/>
      <c r="P323" s="75"/>
      <c r="Q323" s="75"/>
      <c r="R323" s="75"/>
      <c r="S323" s="75"/>
      <c r="T323" s="76"/>
      <c r="AT323" s="13" t="s">
        <v>132</v>
      </c>
      <c r="AU323" s="13" t="s">
        <v>82</v>
      </c>
    </row>
    <row r="324" s="10" customFormat="1" ht="22.8" customHeight="1">
      <c r="B324" s="186"/>
      <c r="C324" s="187"/>
      <c r="D324" s="188" t="s">
        <v>71</v>
      </c>
      <c r="E324" s="200" t="s">
        <v>171</v>
      </c>
      <c r="F324" s="200" t="s">
        <v>663</v>
      </c>
      <c r="G324" s="187"/>
      <c r="H324" s="187"/>
      <c r="I324" s="190"/>
      <c r="J324" s="201">
        <f>BK324</f>
        <v>0</v>
      </c>
      <c r="K324" s="187"/>
      <c r="L324" s="192"/>
      <c r="M324" s="193"/>
      <c r="N324" s="194"/>
      <c r="O324" s="194"/>
      <c r="P324" s="195">
        <f>SUM(P325:P374)</f>
        <v>0</v>
      </c>
      <c r="Q324" s="194"/>
      <c r="R324" s="195">
        <f>SUM(R325:R374)</f>
        <v>162.35063700000001</v>
      </c>
      <c r="S324" s="194"/>
      <c r="T324" s="196">
        <f>SUM(T325:T374)</f>
        <v>15.408000000000001</v>
      </c>
      <c r="AR324" s="197" t="s">
        <v>80</v>
      </c>
      <c r="AT324" s="198" t="s">
        <v>71</v>
      </c>
      <c r="AU324" s="198" t="s">
        <v>80</v>
      </c>
      <c r="AY324" s="197" t="s">
        <v>123</v>
      </c>
      <c r="BK324" s="199">
        <f>SUM(BK325:BK374)</f>
        <v>0</v>
      </c>
    </row>
    <row r="325" s="1" customFormat="1" ht="16.5" customHeight="1">
      <c r="B325" s="34"/>
      <c r="C325" s="202" t="s">
        <v>664</v>
      </c>
      <c r="D325" s="202" t="s">
        <v>126</v>
      </c>
      <c r="E325" s="203" t="s">
        <v>665</v>
      </c>
      <c r="F325" s="204" t="s">
        <v>666</v>
      </c>
      <c r="G325" s="205" t="s">
        <v>239</v>
      </c>
      <c r="H325" s="206">
        <v>71</v>
      </c>
      <c r="I325" s="207"/>
      <c r="J325" s="208">
        <f>ROUND(I325*H325,2)</f>
        <v>0</v>
      </c>
      <c r="K325" s="204" t="s">
        <v>220</v>
      </c>
      <c r="L325" s="39"/>
      <c r="M325" s="209" t="s">
        <v>1</v>
      </c>
      <c r="N325" s="210" t="s">
        <v>43</v>
      </c>
      <c r="O325" s="75"/>
      <c r="P325" s="211">
        <f>O325*H325</f>
        <v>0</v>
      </c>
      <c r="Q325" s="211">
        <v>0.028299999999999999</v>
      </c>
      <c r="R325" s="211">
        <f>Q325*H325</f>
        <v>2.0093000000000001</v>
      </c>
      <c r="S325" s="211">
        <v>0</v>
      </c>
      <c r="T325" s="212">
        <f>S325*H325</f>
        <v>0</v>
      </c>
      <c r="AR325" s="13" t="s">
        <v>144</v>
      </c>
      <c r="AT325" s="13" t="s">
        <v>126</v>
      </c>
      <c r="AU325" s="13" t="s">
        <v>82</v>
      </c>
      <c r="AY325" s="13" t="s">
        <v>123</v>
      </c>
      <c r="BE325" s="213">
        <f>IF(N325="základní",J325,0)</f>
        <v>0</v>
      </c>
      <c r="BF325" s="213">
        <f>IF(N325="snížená",J325,0)</f>
        <v>0</v>
      </c>
      <c r="BG325" s="213">
        <f>IF(N325="zákl. přenesená",J325,0)</f>
        <v>0</v>
      </c>
      <c r="BH325" s="213">
        <f>IF(N325="sníž. přenesená",J325,0)</f>
        <v>0</v>
      </c>
      <c r="BI325" s="213">
        <f>IF(N325="nulová",J325,0)</f>
        <v>0</v>
      </c>
      <c r="BJ325" s="13" t="s">
        <v>80</v>
      </c>
      <c r="BK325" s="213">
        <f>ROUND(I325*H325,2)</f>
        <v>0</v>
      </c>
      <c r="BL325" s="13" t="s">
        <v>144</v>
      </c>
      <c r="BM325" s="13" t="s">
        <v>667</v>
      </c>
    </row>
    <row r="326" s="1" customFormat="1">
      <c r="B326" s="34"/>
      <c r="C326" s="35"/>
      <c r="D326" s="214" t="s">
        <v>132</v>
      </c>
      <c r="E326" s="35"/>
      <c r="F326" s="215" t="s">
        <v>668</v>
      </c>
      <c r="G326" s="35"/>
      <c r="H326" s="35"/>
      <c r="I326" s="127"/>
      <c r="J326" s="35"/>
      <c r="K326" s="35"/>
      <c r="L326" s="39"/>
      <c r="M326" s="216"/>
      <c r="N326" s="75"/>
      <c r="O326" s="75"/>
      <c r="P326" s="75"/>
      <c r="Q326" s="75"/>
      <c r="R326" s="75"/>
      <c r="S326" s="75"/>
      <c r="T326" s="76"/>
      <c r="AT326" s="13" t="s">
        <v>132</v>
      </c>
      <c r="AU326" s="13" t="s">
        <v>82</v>
      </c>
    </row>
    <row r="327" s="1" customFormat="1" ht="16.5" customHeight="1">
      <c r="B327" s="34"/>
      <c r="C327" s="202" t="s">
        <v>669</v>
      </c>
      <c r="D327" s="202" t="s">
        <v>126</v>
      </c>
      <c r="E327" s="203" t="s">
        <v>670</v>
      </c>
      <c r="F327" s="204" t="s">
        <v>671</v>
      </c>
      <c r="G327" s="205" t="s">
        <v>239</v>
      </c>
      <c r="H327" s="206">
        <v>8</v>
      </c>
      <c r="I327" s="207"/>
      <c r="J327" s="208">
        <f>ROUND(I327*H327,2)</f>
        <v>0</v>
      </c>
      <c r="K327" s="204" t="s">
        <v>220</v>
      </c>
      <c r="L327" s="39"/>
      <c r="M327" s="209" t="s">
        <v>1</v>
      </c>
      <c r="N327" s="210" t="s">
        <v>43</v>
      </c>
      <c r="O327" s="75"/>
      <c r="P327" s="211">
        <f>O327*H327</f>
        <v>0</v>
      </c>
      <c r="Q327" s="211">
        <v>0.064299999999999996</v>
      </c>
      <c r="R327" s="211">
        <f>Q327*H327</f>
        <v>0.51439999999999997</v>
      </c>
      <c r="S327" s="211">
        <v>0</v>
      </c>
      <c r="T327" s="212">
        <f>S327*H327</f>
        <v>0</v>
      </c>
      <c r="AR327" s="13" t="s">
        <v>144</v>
      </c>
      <c r="AT327" s="13" t="s">
        <v>126</v>
      </c>
      <c r="AU327" s="13" t="s">
        <v>82</v>
      </c>
      <c r="AY327" s="13" t="s">
        <v>123</v>
      </c>
      <c r="BE327" s="213">
        <f>IF(N327="základní",J327,0)</f>
        <v>0</v>
      </c>
      <c r="BF327" s="213">
        <f>IF(N327="snížená",J327,0)</f>
        <v>0</v>
      </c>
      <c r="BG327" s="213">
        <f>IF(N327="zákl. přenesená",J327,0)</f>
        <v>0</v>
      </c>
      <c r="BH327" s="213">
        <f>IF(N327="sníž. přenesená",J327,0)</f>
        <v>0</v>
      </c>
      <c r="BI327" s="213">
        <f>IF(N327="nulová",J327,0)</f>
        <v>0</v>
      </c>
      <c r="BJ327" s="13" t="s">
        <v>80</v>
      </c>
      <c r="BK327" s="213">
        <f>ROUND(I327*H327,2)</f>
        <v>0</v>
      </c>
      <c r="BL327" s="13" t="s">
        <v>144</v>
      </c>
      <c r="BM327" s="13" t="s">
        <v>672</v>
      </c>
    </row>
    <row r="328" s="1" customFormat="1">
      <c r="B328" s="34"/>
      <c r="C328" s="35"/>
      <c r="D328" s="214" t="s">
        <v>132</v>
      </c>
      <c r="E328" s="35"/>
      <c r="F328" s="215" t="s">
        <v>673</v>
      </c>
      <c r="G328" s="35"/>
      <c r="H328" s="35"/>
      <c r="I328" s="127"/>
      <c r="J328" s="35"/>
      <c r="K328" s="35"/>
      <c r="L328" s="39"/>
      <c r="M328" s="216"/>
      <c r="N328" s="75"/>
      <c r="O328" s="75"/>
      <c r="P328" s="75"/>
      <c r="Q328" s="75"/>
      <c r="R328" s="75"/>
      <c r="S328" s="75"/>
      <c r="T328" s="76"/>
      <c r="AT328" s="13" t="s">
        <v>132</v>
      </c>
      <c r="AU328" s="13" t="s">
        <v>82</v>
      </c>
    </row>
    <row r="329" s="1" customFormat="1" ht="16.5" customHeight="1">
      <c r="B329" s="34"/>
      <c r="C329" s="202" t="s">
        <v>674</v>
      </c>
      <c r="D329" s="202" t="s">
        <v>126</v>
      </c>
      <c r="E329" s="203" t="s">
        <v>675</v>
      </c>
      <c r="F329" s="204" t="s">
        <v>676</v>
      </c>
      <c r="G329" s="205" t="s">
        <v>219</v>
      </c>
      <c r="H329" s="206">
        <v>2</v>
      </c>
      <c r="I329" s="207"/>
      <c r="J329" s="208">
        <f>ROUND(I329*H329,2)</f>
        <v>0</v>
      </c>
      <c r="K329" s="204" t="s">
        <v>640</v>
      </c>
      <c r="L329" s="39"/>
      <c r="M329" s="209" t="s">
        <v>1</v>
      </c>
      <c r="N329" s="210" t="s">
        <v>43</v>
      </c>
      <c r="O329" s="75"/>
      <c r="P329" s="211">
        <f>O329*H329</f>
        <v>0</v>
      </c>
      <c r="Q329" s="211">
        <v>0.00069999999999999999</v>
      </c>
      <c r="R329" s="211">
        <f>Q329*H329</f>
        <v>0.0014</v>
      </c>
      <c r="S329" s="211">
        <v>0</v>
      </c>
      <c r="T329" s="212">
        <f>S329*H329</f>
        <v>0</v>
      </c>
      <c r="AR329" s="13" t="s">
        <v>144</v>
      </c>
      <c r="AT329" s="13" t="s">
        <v>126</v>
      </c>
      <c r="AU329" s="13" t="s">
        <v>82</v>
      </c>
      <c r="AY329" s="13" t="s">
        <v>123</v>
      </c>
      <c r="BE329" s="213">
        <f>IF(N329="základní",J329,0)</f>
        <v>0</v>
      </c>
      <c r="BF329" s="213">
        <f>IF(N329="snížená",J329,0)</f>
        <v>0</v>
      </c>
      <c r="BG329" s="213">
        <f>IF(N329="zákl. přenesená",J329,0)</f>
        <v>0</v>
      </c>
      <c r="BH329" s="213">
        <f>IF(N329="sníž. přenesená",J329,0)</f>
        <v>0</v>
      </c>
      <c r="BI329" s="213">
        <f>IF(N329="nulová",J329,0)</f>
        <v>0</v>
      </c>
      <c r="BJ329" s="13" t="s">
        <v>80</v>
      </c>
      <c r="BK329" s="213">
        <f>ROUND(I329*H329,2)</f>
        <v>0</v>
      </c>
      <c r="BL329" s="13" t="s">
        <v>144</v>
      </c>
      <c r="BM329" s="13" t="s">
        <v>677</v>
      </c>
    </row>
    <row r="330" s="1" customFormat="1">
      <c r="B330" s="34"/>
      <c r="C330" s="35"/>
      <c r="D330" s="214" t="s">
        <v>132</v>
      </c>
      <c r="E330" s="35"/>
      <c r="F330" s="215" t="s">
        <v>678</v>
      </c>
      <c r="G330" s="35"/>
      <c r="H330" s="35"/>
      <c r="I330" s="127"/>
      <c r="J330" s="35"/>
      <c r="K330" s="35"/>
      <c r="L330" s="39"/>
      <c r="M330" s="216"/>
      <c r="N330" s="75"/>
      <c r="O330" s="75"/>
      <c r="P330" s="75"/>
      <c r="Q330" s="75"/>
      <c r="R330" s="75"/>
      <c r="S330" s="75"/>
      <c r="T330" s="76"/>
      <c r="AT330" s="13" t="s">
        <v>132</v>
      </c>
      <c r="AU330" s="13" t="s">
        <v>82</v>
      </c>
    </row>
    <row r="331" s="1" customFormat="1" ht="16.5" customHeight="1">
      <c r="B331" s="34"/>
      <c r="C331" s="232" t="s">
        <v>679</v>
      </c>
      <c r="D331" s="232" t="s">
        <v>304</v>
      </c>
      <c r="E331" s="233" t="s">
        <v>680</v>
      </c>
      <c r="F331" s="234" t="s">
        <v>681</v>
      </c>
      <c r="G331" s="235" t="s">
        <v>219</v>
      </c>
      <c r="H331" s="236">
        <v>1</v>
      </c>
      <c r="I331" s="237"/>
      <c r="J331" s="238">
        <f>ROUND(I331*H331,2)</f>
        <v>0</v>
      </c>
      <c r="K331" s="234" t="s">
        <v>220</v>
      </c>
      <c r="L331" s="239"/>
      <c r="M331" s="240" t="s">
        <v>1</v>
      </c>
      <c r="N331" s="241" t="s">
        <v>43</v>
      </c>
      <c r="O331" s="75"/>
      <c r="P331" s="211">
        <f>O331*H331</f>
        <v>0</v>
      </c>
      <c r="Q331" s="211">
        <v>0.0025000000000000001</v>
      </c>
      <c r="R331" s="211">
        <f>Q331*H331</f>
        <v>0.0025000000000000001</v>
      </c>
      <c r="S331" s="211">
        <v>0</v>
      </c>
      <c r="T331" s="212">
        <f>S331*H331</f>
        <v>0</v>
      </c>
      <c r="AR331" s="13" t="s">
        <v>164</v>
      </c>
      <c r="AT331" s="13" t="s">
        <v>304</v>
      </c>
      <c r="AU331" s="13" t="s">
        <v>82</v>
      </c>
      <c r="AY331" s="13" t="s">
        <v>123</v>
      </c>
      <c r="BE331" s="213">
        <f>IF(N331="základní",J331,0)</f>
        <v>0</v>
      </c>
      <c r="BF331" s="213">
        <f>IF(N331="snížená",J331,0)</f>
        <v>0</v>
      </c>
      <c r="BG331" s="213">
        <f>IF(N331="zákl. přenesená",J331,0)</f>
        <v>0</v>
      </c>
      <c r="BH331" s="213">
        <f>IF(N331="sníž. přenesená",J331,0)</f>
        <v>0</v>
      </c>
      <c r="BI331" s="213">
        <f>IF(N331="nulová",J331,0)</f>
        <v>0</v>
      </c>
      <c r="BJ331" s="13" t="s">
        <v>80</v>
      </c>
      <c r="BK331" s="213">
        <f>ROUND(I331*H331,2)</f>
        <v>0</v>
      </c>
      <c r="BL331" s="13" t="s">
        <v>144</v>
      </c>
      <c r="BM331" s="13" t="s">
        <v>682</v>
      </c>
    </row>
    <row r="332" s="1" customFormat="1">
      <c r="B332" s="34"/>
      <c r="C332" s="35"/>
      <c r="D332" s="214" t="s">
        <v>132</v>
      </c>
      <c r="E332" s="35"/>
      <c r="F332" s="215" t="s">
        <v>681</v>
      </c>
      <c r="G332" s="35"/>
      <c r="H332" s="35"/>
      <c r="I332" s="127"/>
      <c r="J332" s="35"/>
      <c r="K332" s="35"/>
      <c r="L332" s="39"/>
      <c r="M332" s="216"/>
      <c r="N332" s="75"/>
      <c r="O332" s="75"/>
      <c r="P332" s="75"/>
      <c r="Q332" s="75"/>
      <c r="R332" s="75"/>
      <c r="S332" s="75"/>
      <c r="T332" s="76"/>
      <c r="AT332" s="13" t="s">
        <v>132</v>
      </c>
      <c r="AU332" s="13" t="s">
        <v>82</v>
      </c>
    </row>
    <row r="333" s="1" customFormat="1" ht="16.5" customHeight="1">
      <c r="B333" s="34"/>
      <c r="C333" s="202" t="s">
        <v>683</v>
      </c>
      <c r="D333" s="202" t="s">
        <v>126</v>
      </c>
      <c r="E333" s="203" t="s">
        <v>684</v>
      </c>
      <c r="F333" s="204" t="s">
        <v>685</v>
      </c>
      <c r="G333" s="205" t="s">
        <v>219</v>
      </c>
      <c r="H333" s="206">
        <v>2</v>
      </c>
      <c r="I333" s="207"/>
      <c r="J333" s="208">
        <f>ROUND(I333*H333,2)</f>
        <v>0</v>
      </c>
      <c r="K333" s="204" t="s">
        <v>640</v>
      </c>
      <c r="L333" s="39"/>
      <c r="M333" s="209" t="s">
        <v>1</v>
      </c>
      <c r="N333" s="210" t="s">
        <v>43</v>
      </c>
      <c r="O333" s="75"/>
      <c r="P333" s="211">
        <f>O333*H333</f>
        <v>0</v>
      </c>
      <c r="Q333" s="211">
        <v>0.11241</v>
      </c>
      <c r="R333" s="211">
        <f>Q333*H333</f>
        <v>0.22481999999999999</v>
      </c>
      <c r="S333" s="211">
        <v>0</v>
      </c>
      <c r="T333" s="212">
        <f>S333*H333</f>
        <v>0</v>
      </c>
      <c r="AR333" s="13" t="s">
        <v>144</v>
      </c>
      <c r="AT333" s="13" t="s">
        <v>126</v>
      </c>
      <c r="AU333" s="13" t="s">
        <v>82</v>
      </c>
      <c r="AY333" s="13" t="s">
        <v>123</v>
      </c>
      <c r="BE333" s="213">
        <f>IF(N333="základní",J333,0)</f>
        <v>0</v>
      </c>
      <c r="BF333" s="213">
        <f>IF(N333="snížená",J333,0)</f>
        <v>0</v>
      </c>
      <c r="BG333" s="213">
        <f>IF(N333="zákl. přenesená",J333,0)</f>
        <v>0</v>
      </c>
      <c r="BH333" s="213">
        <f>IF(N333="sníž. přenesená",J333,0)</f>
        <v>0</v>
      </c>
      <c r="BI333" s="213">
        <f>IF(N333="nulová",J333,0)</f>
        <v>0</v>
      </c>
      <c r="BJ333" s="13" t="s">
        <v>80</v>
      </c>
      <c r="BK333" s="213">
        <f>ROUND(I333*H333,2)</f>
        <v>0</v>
      </c>
      <c r="BL333" s="13" t="s">
        <v>144</v>
      </c>
      <c r="BM333" s="13" t="s">
        <v>686</v>
      </c>
    </row>
    <row r="334" s="1" customFormat="1">
      <c r="B334" s="34"/>
      <c r="C334" s="35"/>
      <c r="D334" s="214" t="s">
        <v>132</v>
      </c>
      <c r="E334" s="35"/>
      <c r="F334" s="215" t="s">
        <v>687</v>
      </c>
      <c r="G334" s="35"/>
      <c r="H334" s="35"/>
      <c r="I334" s="127"/>
      <c r="J334" s="35"/>
      <c r="K334" s="35"/>
      <c r="L334" s="39"/>
      <c r="M334" s="216"/>
      <c r="N334" s="75"/>
      <c r="O334" s="75"/>
      <c r="P334" s="75"/>
      <c r="Q334" s="75"/>
      <c r="R334" s="75"/>
      <c r="S334" s="75"/>
      <c r="T334" s="76"/>
      <c r="AT334" s="13" t="s">
        <v>132</v>
      </c>
      <c r="AU334" s="13" t="s">
        <v>82</v>
      </c>
    </row>
    <row r="335" s="1" customFormat="1" ht="16.5" customHeight="1">
      <c r="B335" s="34"/>
      <c r="C335" s="232" t="s">
        <v>688</v>
      </c>
      <c r="D335" s="232" t="s">
        <v>304</v>
      </c>
      <c r="E335" s="233" t="s">
        <v>689</v>
      </c>
      <c r="F335" s="234" t="s">
        <v>690</v>
      </c>
      <c r="G335" s="235" t="s">
        <v>219</v>
      </c>
      <c r="H335" s="236">
        <v>1</v>
      </c>
      <c r="I335" s="237"/>
      <c r="J335" s="238">
        <f>ROUND(I335*H335,2)</f>
        <v>0</v>
      </c>
      <c r="K335" s="234" t="s">
        <v>640</v>
      </c>
      <c r="L335" s="239"/>
      <c r="M335" s="240" t="s">
        <v>1</v>
      </c>
      <c r="N335" s="241" t="s">
        <v>43</v>
      </c>
      <c r="O335" s="75"/>
      <c r="P335" s="211">
        <f>O335*H335</f>
        <v>0</v>
      </c>
      <c r="Q335" s="211">
        <v>0.0061000000000000004</v>
      </c>
      <c r="R335" s="211">
        <f>Q335*H335</f>
        <v>0.0061000000000000004</v>
      </c>
      <c r="S335" s="211">
        <v>0</v>
      </c>
      <c r="T335" s="212">
        <f>S335*H335</f>
        <v>0</v>
      </c>
      <c r="AR335" s="13" t="s">
        <v>164</v>
      </c>
      <c r="AT335" s="13" t="s">
        <v>304</v>
      </c>
      <c r="AU335" s="13" t="s">
        <v>82</v>
      </c>
      <c r="AY335" s="13" t="s">
        <v>123</v>
      </c>
      <c r="BE335" s="213">
        <f>IF(N335="základní",J335,0)</f>
        <v>0</v>
      </c>
      <c r="BF335" s="213">
        <f>IF(N335="snížená",J335,0)</f>
        <v>0</v>
      </c>
      <c r="BG335" s="213">
        <f>IF(N335="zákl. přenesená",J335,0)</f>
        <v>0</v>
      </c>
      <c r="BH335" s="213">
        <f>IF(N335="sníž. přenesená",J335,0)</f>
        <v>0</v>
      </c>
      <c r="BI335" s="213">
        <f>IF(N335="nulová",J335,0)</f>
        <v>0</v>
      </c>
      <c r="BJ335" s="13" t="s">
        <v>80</v>
      </c>
      <c r="BK335" s="213">
        <f>ROUND(I335*H335,2)</f>
        <v>0</v>
      </c>
      <c r="BL335" s="13" t="s">
        <v>144</v>
      </c>
      <c r="BM335" s="13" t="s">
        <v>691</v>
      </c>
    </row>
    <row r="336" s="1" customFormat="1">
      <c r="B336" s="34"/>
      <c r="C336" s="35"/>
      <c r="D336" s="214" t="s">
        <v>132</v>
      </c>
      <c r="E336" s="35"/>
      <c r="F336" s="215" t="s">
        <v>692</v>
      </c>
      <c r="G336" s="35"/>
      <c r="H336" s="35"/>
      <c r="I336" s="127"/>
      <c r="J336" s="35"/>
      <c r="K336" s="35"/>
      <c r="L336" s="39"/>
      <c r="M336" s="216"/>
      <c r="N336" s="75"/>
      <c r="O336" s="75"/>
      <c r="P336" s="75"/>
      <c r="Q336" s="75"/>
      <c r="R336" s="75"/>
      <c r="S336" s="75"/>
      <c r="T336" s="76"/>
      <c r="AT336" s="13" t="s">
        <v>132</v>
      </c>
      <c r="AU336" s="13" t="s">
        <v>82</v>
      </c>
    </row>
    <row r="337" s="1" customFormat="1" ht="16.5" customHeight="1">
      <c r="B337" s="34"/>
      <c r="C337" s="232" t="s">
        <v>693</v>
      </c>
      <c r="D337" s="232" t="s">
        <v>304</v>
      </c>
      <c r="E337" s="233" t="s">
        <v>694</v>
      </c>
      <c r="F337" s="234" t="s">
        <v>695</v>
      </c>
      <c r="G337" s="235" t="s">
        <v>219</v>
      </c>
      <c r="H337" s="236">
        <v>1</v>
      </c>
      <c r="I337" s="237"/>
      <c r="J337" s="238">
        <f>ROUND(I337*H337,2)</f>
        <v>0</v>
      </c>
      <c r="K337" s="234" t="s">
        <v>640</v>
      </c>
      <c r="L337" s="239"/>
      <c r="M337" s="240" t="s">
        <v>1</v>
      </c>
      <c r="N337" s="241" t="s">
        <v>43</v>
      </c>
      <c r="O337" s="75"/>
      <c r="P337" s="211">
        <f>O337*H337</f>
        <v>0</v>
      </c>
      <c r="Q337" s="211">
        <v>0.0030000000000000001</v>
      </c>
      <c r="R337" s="211">
        <f>Q337*H337</f>
        <v>0.0030000000000000001</v>
      </c>
      <c r="S337" s="211">
        <v>0</v>
      </c>
      <c r="T337" s="212">
        <f>S337*H337</f>
        <v>0</v>
      </c>
      <c r="AR337" s="13" t="s">
        <v>164</v>
      </c>
      <c r="AT337" s="13" t="s">
        <v>304</v>
      </c>
      <c r="AU337" s="13" t="s">
        <v>82</v>
      </c>
      <c r="AY337" s="13" t="s">
        <v>123</v>
      </c>
      <c r="BE337" s="213">
        <f>IF(N337="základní",J337,0)</f>
        <v>0</v>
      </c>
      <c r="BF337" s="213">
        <f>IF(N337="snížená",J337,0)</f>
        <v>0</v>
      </c>
      <c r="BG337" s="213">
        <f>IF(N337="zákl. přenesená",J337,0)</f>
        <v>0</v>
      </c>
      <c r="BH337" s="213">
        <f>IF(N337="sníž. přenesená",J337,0)</f>
        <v>0</v>
      </c>
      <c r="BI337" s="213">
        <f>IF(N337="nulová",J337,0)</f>
        <v>0</v>
      </c>
      <c r="BJ337" s="13" t="s">
        <v>80</v>
      </c>
      <c r="BK337" s="213">
        <f>ROUND(I337*H337,2)</f>
        <v>0</v>
      </c>
      <c r="BL337" s="13" t="s">
        <v>144</v>
      </c>
      <c r="BM337" s="13" t="s">
        <v>696</v>
      </c>
    </row>
    <row r="338" s="1" customFormat="1">
      <c r="B338" s="34"/>
      <c r="C338" s="35"/>
      <c r="D338" s="214" t="s">
        <v>132</v>
      </c>
      <c r="E338" s="35"/>
      <c r="F338" s="215" t="s">
        <v>697</v>
      </c>
      <c r="G338" s="35"/>
      <c r="H338" s="35"/>
      <c r="I338" s="127"/>
      <c r="J338" s="35"/>
      <c r="K338" s="35"/>
      <c r="L338" s="39"/>
      <c r="M338" s="216"/>
      <c r="N338" s="75"/>
      <c r="O338" s="75"/>
      <c r="P338" s="75"/>
      <c r="Q338" s="75"/>
      <c r="R338" s="75"/>
      <c r="S338" s="75"/>
      <c r="T338" s="76"/>
      <c r="AT338" s="13" t="s">
        <v>132</v>
      </c>
      <c r="AU338" s="13" t="s">
        <v>82</v>
      </c>
    </row>
    <row r="339" s="1" customFormat="1" ht="16.5" customHeight="1">
      <c r="B339" s="34"/>
      <c r="C339" s="232" t="s">
        <v>698</v>
      </c>
      <c r="D339" s="232" t="s">
        <v>304</v>
      </c>
      <c r="E339" s="233" t="s">
        <v>699</v>
      </c>
      <c r="F339" s="234" t="s">
        <v>700</v>
      </c>
      <c r="G339" s="235" t="s">
        <v>219</v>
      </c>
      <c r="H339" s="236">
        <v>1</v>
      </c>
      <c r="I339" s="237"/>
      <c r="J339" s="238">
        <f>ROUND(I339*H339,2)</f>
        <v>0</v>
      </c>
      <c r="K339" s="234" t="s">
        <v>640</v>
      </c>
      <c r="L339" s="239"/>
      <c r="M339" s="240" t="s">
        <v>1</v>
      </c>
      <c r="N339" s="241" t="s">
        <v>43</v>
      </c>
      <c r="O339" s="75"/>
      <c r="P339" s="211">
        <f>O339*H339</f>
        <v>0</v>
      </c>
      <c r="Q339" s="211">
        <v>0.00010000000000000001</v>
      </c>
      <c r="R339" s="211">
        <f>Q339*H339</f>
        <v>0.00010000000000000001</v>
      </c>
      <c r="S339" s="211">
        <v>0</v>
      </c>
      <c r="T339" s="212">
        <f>S339*H339</f>
        <v>0</v>
      </c>
      <c r="AR339" s="13" t="s">
        <v>164</v>
      </c>
      <c r="AT339" s="13" t="s">
        <v>304</v>
      </c>
      <c r="AU339" s="13" t="s">
        <v>82</v>
      </c>
      <c r="AY339" s="13" t="s">
        <v>123</v>
      </c>
      <c r="BE339" s="213">
        <f>IF(N339="základní",J339,0)</f>
        <v>0</v>
      </c>
      <c r="BF339" s="213">
        <f>IF(N339="snížená",J339,0)</f>
        <v>0</v>
      </c>
      <c r="BG339" s="213">
        <f>IF(N339="zákl. přenesená",J339,0)</f>
        <v>0</v>
      </c>
      <c r="BH339" s="213">
        <f>IF(N339="sníž. přenesená",J339,0)</f>
        <v>0</v>
      </c>
      <c r="BI339" s="213">
        <f>IF(N339="nulová",J339,0)</f>
        <v>0</v>
      </c>
      <c r="BJ339" s="13" t="s">
        <v>80</v>
      </c>
      <c r="BK339" s="213">
        <f>ROUND(I339*H339,2)</f>
        <v>0</v>
      </c>
      <c r="BL339" s="13" t="s">
        <v>144</v>
      </c>
      <c r="BM339" s="13" t="s">
        <v>701</v>
      </c>
    </row>
    <row r="340" s="1" customFormat="1">
      <c r="B340" s="34"/>
      <c r="C340" s="35"/>
      <c r="D340" s="214" t="s">
        <v>132</v>
      </c>
      <c r="E340" s="35"/>
      <c r="F340" s="215" t="s">
        <v>702</v>
      </c>
      <c r="G340" s="35"/>
      <c r="H340" s="35"/>
      <c r="I340" s="127"/>
      <c r="J340" s="35"/>
      <c r="K340" s="35"/>
      <c r="L340" s="39"/>
      <c r="M340" s="216"/>
      <c r="N340" s="75"/>
      <c r="O340" s="75"/>
      <c r="P340" s="75"/>
      <c r="Q340" s="75"/>
      <c r="R340" s="75"/>
      <c r="S340" s="75"/>
      <c r="T340" s="76"/>
      <c r="AT340" s="13" t="s">
        <v>132</v>
      </c>
      <c r="AU340" s="13" t="s">
        <v>82</v>
      </c>
    </row>
    <row r="341" s="1" customFormat="1" ht="16.5" customHeight="1">
      <c r="B341" s="34"/>
      <c r="C341" s="202" t="s">
        <v>703</v>
      </c>
      <c r="D341" s="202" t="s">
        <v>126</v>
      </c>
      <c r="E341" s="203" t="s">
        <v>704</v>
      </c>
      <c r="F341" s="204" t="s">
        <v>705</v>
      </c>
      <c r="G341" s="205" t="s">
        <v>239</v>
      </c>
      <c r="H341" s="206">
        <v>390</v>
      </c>
      <c r="I341" s="207"/>
      <c r="J341" s="208">
        <f>ROUND(I341*H341,2)</f>
        <v>0</v>
      </c>
      <c r="K341" s="204" t="s">
        <v>220</v>
      </c>
      <c r="L341" s="39"/>
      <c r="M341" s="209" t="s">
        <v>1</v>
      </c>
      <c r="N341" s="210" t="s">
        <v>43</v>
      </c>
      <c r="O341" s="75"/>
      <c r="P341" s="211">
        <f>O341*H341</f>
        <v>0</v>
      </c>
      <c r="Q341" s="211">
        <v>0.15540000000000001</v>
      </c>
      <c r="R341" s="211">
        <f>Q341*H341</f>
        <v>60.606000000000002</v>
      </c>
      <c r="S341" s="211">
        <v>0</v>
      </c>
      <c r="T341" s="212">
        <f>S341*H341</f>
        <v>0</v>
      </c>
      <c r="AR341" s="13" t="s">
        <v>144</v>
      </c>
      <c r="AT341" s="13" t="s">
        <v>126</v>
      </c>
      <c r="AU341" s="13" t="s">
        <v>82</v>
      </c>
      <c r="AY341" s="13" t="s">
        <v>123</v>
      </c>
      <c r="BE341" s="213">
        <f>IF(N341="základní",J341,0)</f>
        <v>0</v>
      </c>
      <c r="BF341" s="213">
        <f>IF(N341="snížená",J341,0)</f>
        <v>0</v>
      </c>
      <c r="BG341" s="213">
        <f>IF(N341="zákl. přenesená",J341,0)</f>
        <v>0</v>
      </c>
      <c r="BH341" s="213">
        <f>IF(N341="sníž. přenesená",J341,0)</f>
        <v>0</v>
      </c>
      <c r="BI341" s="213">
        <f>IF(N341="nulová",J341,0)</f>
        <v>0</v>
      </c>
      <c r="BJ341" s="13" t="s">
        <v>80</v>
      </c>
      <c r="BK341" s="213">
        <f>ROUND(I341*H341,2)</f>
        <v>0</v>
      </c>
      <c r="BL341" s="13" t="s">
        <v>144</v>
      </c>
      <c r="BM341" s="13" t="s">
        <v>706</v>
      </c>
    </row>
    <row r="342" s="1" customFormat="1">
      <c r="B342" s="34"/>
      <c r="C342" s="35"/>
      <c r="D342" s="214" t="s">
        <v>132</v>
      </c>
      <c r="E342" s="35"/>
      <c r="F342" s="215" t="s">
        <v>707</v>
      </c>
      <c r="G342" s="35"/>
      <c r="H342" s="35"/>
      <c r="I342" s="127"/>
      <c r="J342" s="35"/>
      <c r="K342" s="35"/>
      <c r="L342" s="39"/>
      <c r="M342" s="216"/>
      <c r="N342" s="75"/>
      <c r="O342" s="75"/>
      <c r="P342" s="75"/>
      <c r="Q342" s="75"/>
      <c r="R342" s="75"/>
      <c r="S342" s="75"/>
      <c r="T342" s="76"/>
      <c r="AT342" s="13" t="s">
        <v>132</v>
      </c>
      <c r="AU342" s="13" t="s">
        <v>82</v>
      </c>
    </row>
    <row r="343" s="11" customFormat="1">
      <c r="B343" s="221"/>
      <c r="C343" s="222"/>
      <c r="D343" s="214" t="s">
        <v>246</v>
      </c>
      <c r="E343" s="223" t="s">
        <v>1</v>
      </c>
      <c r="F343" s="224" t="s">
        <v>708</v>
      </c>
      <c r="G343" s="222"/>
      <c r="H343" s="225">
        <v>390</v>
      </c>
      <c r="I343" s="226"/>
      <c r="J343" s="222"/>
      <c r="K343" s="222"/>
      <c r="L343" s="227"/>
      <c r="M343" s="228"/>
      <c r="N343" s="229"/>
      <c r="O343" s="229"/>
      <c r="P343" s="229"/>
      <c r="Q343" s="229"/>
      <c r="R343" s="229"/>
      <c r="S343" s="229"/>
      <c r="T343" s="230"/>
      <c r="AT343" s="231" t="s">
        <v>246</v>
      </c>
      <c r="AU343" s="231" t="s">
        <v>82</v>
      </c>
      <c r="AV343" s="11" t="s">
        <v>82</v>
      </c>
      <c r="AW343" s="11" t="s">
        <v>35</v>
      </c>
      <c r="AX343" s="11" t="s">
        <v>72</v>
      </c>
      <c r="AY343" s="231" t="s">
        <v>123</v>
      </c>
    </row>
    <row r="344" s="1" customFormat="1" ht="16.5" customHeight="1">
      <c r="B344" s="34"/>
      <c r="C344" s="232" t="s">
        <v>709</v>
      </c>
      <c r="D344" s="232" t="s">
        <v>304</v>
      </c>
      <c r="E344" s="233" t="s">
        <v>710</v>
      </c>
      <c r="F344" s="234" t="s">
        <v>711</v>
      </c>
      <c r="G344" s="235" t="s">
        <v>239</v>
      </c>
      <c r="H344" s="236">
        <v>318.24000000000001</v>
      </c>
      <c r="I344" s="237"/>
      <c r="J344" s="238">
        <f>ROUND(I344*H344,2)</f>
        <v>0</v>
      </c>
      <c r="K344" s="234" t="s">
        <v>220</v>
      </c>
      <c r="L344" s="239"/>
      <c r="M344" s="240" t="s">
        <v>1</v>
      </c>
      <c r="N344" s="241" t="s">
        <v>43</v>
      </c>
      <c r="O344" s="75"/>
      <c r="P344" s="211">
        <f>O344*H344</f>
        <v>0</v>
      </c>
      <c r="Q344" s="211">
        <v>0.081000000000000003</v>
      </c>
      <c r="R344" s="211">
        <f>Q344*H344</f>
        <v>25.777440000000002</v>
      </c>
      <c r="S344" s="211">
        <v>0</v>
      </c>
      <c r="T344" s="212">
        <f>S344*H344</f>
        <v>0</v>
      </c>
      <c r="AR344" s="13" t="s">
        <v>164</v>
      </c>
      <c r="AT344" s="13" t="s">
        <v>304</v>
      </c>
      <c r="AU344" s="13" t="s">
        <v>82</v>
      </c>
      <c r="AY344" s="13" t="s">
        <v>123</v>
      </c>
      <c r="BE344" s="213">
        <f>IF(N344="základní",J344,0)</f>
        <v>0</v>
      </c>
      <c r="BF344" s="213">
        <f>IF(N344="snížená",J344,0)</f>
        <v>0</v>
      </c>
      <c r="BG344" s="213">
        <f>IF(N344="zákl. přenesená",J344,0)</f>
        <v>0</v>
      </c>
      <c r="BH344" s="213">
        <f>IF(N344="sníž. přenesená",J344,0)</f>
        <v>0</v>
      </c>
      <c r="BI344" s="213">
        <f>IF(N344="nulová",J344,0)</f>
        <v>0</v>
      </c>
      <c r="BJ344" s="13" t="s">
        <v>80</v>
      </c>
      <c r="BK344" s="213">
        <f>ROUND(I344*H344,2)</f>
        <v>0</v>
      </c>
      <c r="BL344" s="13" t="s">
        <v>144</v>
      </c>
      <c r="BM344" s="13" t="s">
        <v>712</v>
      </c>
    </row>
    <row r="345" s="1" customFormat="1">
      <c r="B345" s="34"/>
      <c r="C345" s="35"/>
      <c r="D345" s="214" t="s">
        <v>132</v>
      </c>
      <c r="E345" s="35"/>
      <c r="F345" s="215" t="s">
        <v>711</v>
      </c>
      <c r="G345" s="35"/>
      <c r="H345" s="35"/>
      <c r="I345" s="127"/>
      <c r="J345" s="35"/>
      <c r="K345" s="35"/>
      <c r="L345" s="39"/>
      <c r="M345" s="216"/>
      <c r="N345" s="75"/>
      <c r="O345" s="75"/>
      <c r="P345" s="75"/>
      <c r="Q345" s="75"/>
      <c r="R345" s="75"/>
      <c r="S345" s="75"/>
      <c r="T345" s="76"/>
      <c r="AT345" s="13" t="s">
        <v>132</v>
      </c>
      <c r="AU345" s="13" t="s">
        <v>82</v>
      </c>
    </row>
    <row r="346" s="11" customFormat="1">
      <c r="B346" s="221"/>
      <c r="C346" s="222"/>
      <c r="D346" s="214" t="s">
        <v>246</v>
      </c>
      <c r="E346" s="223" t="s">
        <v>1</v>
      </c>
      <c r="F346" s="224" t="s">
        <v>713</v>
      </c>
      <c r="G346" s="222"/>
      <c r="H346" s="225">
        <v>318.24000000000001</v>
      </c>
      <c r="I346" s="226"/>
      <c r="J346" s="222"/>
      <c r="K346" s="222"/>
      <c r="L346" s="227"/>
      <c r="M346" s="228"/>
      <c r="N346" s="229"/>
      <c r="O346" s="229"/>
      <c r="P346" s="229"/>
      <c r="Q346" s="229"/>
      <c r="R346" s="229"/>
      <c r="S346" s="229"/>
      <c r="T346" s="230"/>
      <c r="AT346" s="231" t="s">
        <v>246</v>
      </c>
      <c r="AU346" s="231" t="s">
        <v>82</v>
      </c>
      <c r="AV346" s="11" t="s">
        <v>82</v>
      </c>
      <c r="AW346" s="11" t="s">
        <v>35</v>
      </c>
      <c r="AX346" s="11" t="s">
        <v>72</v>
      </c>
      <c r="AY346" s="231" t="s">
        <v>123</v>
      </c>
    </row>
    <row r="347" s="1" customFormat="1" ht="16.5" customHeight="1">
      <c r="B347" s="34"/>
      <c r="C347" s="232" t="s">
        <v>714</v>
      </c>
      <c r="D347" s="232" t="s">
        <v>304</v>
      </c>
      <c r="E347" s="233" t="s">
        <v>715</v>
      </c>
      <c r="F347" s="234" t="s">
        <v>716</v>
      </c>
      <c r="G347" s="235" t="s">
        <v>239</v>
      </c>
      <c r="H347" s="236">
        <v>57.119999999999997</v>
      </c>
      <c r="I347" s="237"/>
      <c r="J347" s="238">
        <f>ROUND(I347*H347,2)</f>
        <v>0</v>
      </c>
      <c r="K347" s="234" t="s">
        <v>220</v>
      </c>
      <c r="L347" s="239"/>
      <c r="M347" s="240" t="s">
        <v>1</v>
      </c>
      <c r="N347" s="241" t="s">
        <v>43</v>
      </c>
      <c r="O347" s="75"/>
      <c r="P347" s="211">
        <f>O347*H347</f>
        <v>0</v>
      </c>
      <c r="Q347" s="211">
        <v>0.055</v>
      </c>
      <c r="R347" s="211">
        <f>Q347*H347</f>
        <v>3.1415999999999999</v>
      </c>
      <c r="S347" s="211">
        <v>0</v>
      </c>
      <c r="T347" s="212">
        <f>S347*H347</f>
        <v>0</v>
      </c>
      <c r="AR347" s="13" t="s">
        <v>164</v>
      </c>
      <c r="AT347" s="13" t="s">
        <v>304</v>
      </c>
      <c r="AU347" s="13" t="s">
        <v>82</v>
      </c>
      <c r="AY347" s="13" t="s">
        <v>123</v>
      </c>
      <c r="BE347" s="213">
        <f>IF(N347="základní",J347,0)</f>
        <v>0</v>
      </c>
      <c r="BF347" s="213">
        <f>IF(N347="snížená",J347,0)</f>
        <v>0</v>
      </c>
      <c r="BG347" s="213">
        <f>IF(N347="zákl. přenesená",J347,0)</f>
        <v>0</v>
      </c>
      <c r="BH347" s="213">
        <f>IF(N347="sníž. přenesená",J347,0)</f>
        <v>0</v>
      </c>
      <c r="BI347" s="213">
        <f>IF(N347="nulová",J347,0)</f>
        <v>0</v>
      </c>
      <c r="BJ347" s="13" t="s">
        <v>80</v>
      </c>
      <c r="BK347" s="213">
        <f>ROUND(I347*H347,2)</f>
        <v>0</v>
      </c>
      <c r="BL347" s="13" t="s">
        <v>144</v>
      </c>
      <c r="BM347" s="13" t="s">
        <v>717</v>
      </c>
    </row>
    <row r="348" s="1" customFormat="1">
      <c r="B348" s="34"/>
      <c r="C348" s="35"/>
      <c r="D348" s="214" t="s">
        <v>132</v>
      </c>
      <c r="E348" s="35"/>
      <c r="F348" s="215" t="s">
        <v>716</v>
      </c>
      <c r="G348" s="35"/>
      <c r="H348" s="35"/>
      <c r="I348" s="127"/>
      <c r="J348" s="35"/>
      <c r="K348" s="35"/>
      <c r="L348" s="39"/>
      <c r="M348" s="216"/>
      <c r="N348" s="75"/>
      <c r="O348" s="75"/>
      <c r="P348" s="75"/>
      <c r="Q348" s="75"/>
      <c r="R348" s="75"/>
      <c r="S348" s="75"/>
      <c r="T348" s="76"/>
      <c r="AT348" s="13" t="s">
        <v>132</v>
      </c>
      <c r="AU348" s="13" t="s">
        <v>82</v>
      </c>
    </row>
    <row r="349" s="11" customFormat="1">
      <c r="B349" s="221"/>
      <c r="C349" s="222"/>
      <c r="D349" s="214" t="s">
        <v>246</v>
      </c>
      <c r="E349" s="223" t="s">
        <v>1</v>
      </c>
      <c r="F349" s="224" t="s">
        <v>718</v>
      </c>
      <c r="G349" s="222"/>
      <c r="H349" s="225">
        <v>57.119999999999997</v>
      </c>
      <c r="I349" s="226"/>
      <c r="J349" s="222"/>
      <c r="K349" s="222"/>
      <c r="L349" s="227"/>
      <c r="M349" s="228"/>
      <c r="N349" s="229"/>
      <c r="O349" s="229"/>
      <c r="P349" s="229"/>
      <c r="Q349" s="229"/>
      <c r="R349" s="229"/>
      <c r="S349" s="229"/>
      <c r="T349" s="230"/>
      <c r="AT349" s="231" t="s">
        <v>246</v>
      </c>
      <c r="AU349" s="231" t="s">
        <v>82</v>
      </c>
      <c r="AV349" s="11" t="s">
        <v>82</v>
      </c>
      <c r="AW349" s="11" t="s">
        <v>35</v>
      </c>
      <c r="AX349" s="11" t="s">
        <v>72</v>
      </c>
      <c r="AY349" s="231" t="s">
        <v>123</v>
      </c>
    </row>
    <row r="350" s="1" customFormat="1" ht="16.5" customHeight="1">
      <c r="B350" s="34"/>
      <c r="C350" s="232" t="s">
        <v>719</v>
      </c>
      <c r="D350" s="232" t="s">
        <v>304</v>
      </c>
      <c r="E350" s="233" t="s">
        <v>720</v>
      </c>
      <c r="F350" s="234" t="s">
        <v>721</v>
      </c>
      <c r="G350" s="235" t="s">
        <v>239</v>
      </c>
      <c r="H350" s="236">
        <v>22</v>
      </c>
      <c r="I350" s="237"/>
      <c r="J350" s="238">
        <f>ROUND(I350*H350,2)</f>
        <v>0</v>
      </c>
      <c r="K350" s="234" t="s">
        <v>220</v>
      </c>
      <c r="L350" s="239"/>
      <c r="M350" s="240" t="s">
        <v>1</v>
      </c>
      <c r="N350" s="241" t="s">
        <v>43</v>
      </c>
      <c r="O350" s="75"/>
      <c r="P350" s="211">
        <f>O350*H350</f>
        <v>0</v>
      </c>
      <c r="Q350" s="211">
        <v>0.064000000000000001</v>
      </c>
      <c r="R350" s="211">
        <f>Q350*H350</f>
        <v>1.4079999999999999</v>
      </c>
      <c r="S350" s="211">
        <v>0</v>
      </c>
      <c r="T350" s="212">
        <f>S350*H350</f>
        <v>0</v>
      </c>
      <c r="AR350" s="13" t="s">
        <v>164</v>
      </c>
      <c r="AT350" s="13" t="s">
        <v>304</v>
      </c>
      <c r="AU350" s="13" t="s">
        <v>82</v>
      </c>
      <c r="AY350" s="13" t="s">
        <v>123</v>
      </c>
      <c r="BE350" s="213">
        <f>IF(N350="základní",J350,0)</f>
        <v>0</v>
      </c>
      <c r="BF350" s="213">
        <f>IF(N350="snížená",J350,0)</f>
        <v>0</v>
      </c>
      <c r="BG350" s="213">
        <f>IF(N350="zákl. přenesená",J350,0)</f>
        <v>0</v>
      </c>
      <c r="BH350" s="213">
        <f>IF(N350="sníž. přenesená",J350,0)</f>
        <v>0</v>
      </c>
      <c r="BI350" s="213">
        <f>IF(N350="nulová",J350,0)</f>
        <v>0</v>
      </c>
      <c r="BJ350" s="13" t="s">
        <v>80</v>
      </c>
      <c r="BK350" s="213">
        <f>ROUND(I350*H350,2)</f>
        <v>0</v>
      </c>
      <c r="BL350" s="13" t="s">
        <v>144</v>
      </c>
      <c r="BM350" s="13" t="s">
        <v>722</v>
      </c>
    </row>
    <row r="351" s="1" customFormat="1">
      <c r="B351" s="34"/>
      <c r="C351" s="35"/>
      <c r="D351" s="214" t="s">
        <v>132</v>
      </c>
      <c r="E351" s="35"/>
      <c r="F351" s="215" t="s">
        <v>721</v>
      </c>
      <c r="G351" s="35"/>
      <c r="H351" s="35"/>
      <c r="I351" s="127"/>
      <c r="J351" s="35"/>
      <c r="K351" s="35"/>
      <c r="L351" s="39"/>
      <c r="M351" s="216"/>
      <c r="N351" s="75"/>
      <c r="O351" s="75"/>
      <c r="P351" s="75"/>
      <c r="Q351" s="75"/>
      <c r="R351" s="75"/>
      <c r="S351" s="75"/>
      <c r="T351" s="76"/>
      <c r="AT351" s="13" t="s">
        <v>132</v>
      </c>
      <c r="AU351" s="13" t="s">
        <v>82</v>
      </c>
    </row>
    <row r="352" s="11" customFormat="1">
      <c r="B352" s="221"/>
      <c r="C352" s="222"/>
      <c r="D352" s="214" t="s">
        <v>246</v>
      </c>
      <c r="E352" s="223" t="s">
        <v>1</v>
      </c>
      <c r="F352" s="224" t="s">
        <v>329</v>
      </c>
      <c r="G352" s="222"/>
      <c r="H352" s="225">
        <v>22</v>
      </c>
      <c r="I352" s="226"/>
      <c r="J352" s="222"/>
      <c r="K352" s="222"/>
      <c r="L352" s="227"/>
      <c r="M352" s="228"/>
      <c r="N352" s="229"/>
      <c r="O352" s="229"/>
      <c r="P352" s="229"/>
      <c r="Q352" s="229"/>
      <c r="R352" s="229"/>
      <c r="S352" s="229"/>
      <c r="T352" s="230"/>
      <c r="AT352" s="231" t="s">
        <v>246</v>
      </c>
      <c r="AU352" s="231" t="s">
        <v>82</v>
      </c>
      <c r="AV352" s="11" t="s">
        <v>82</v>
      </c>
      <c r="AW352" s="11" t="s">
        <v>35</v>
      </c>
      <c r="AX352" s="11" t="s">
        <v>72</v>
      </c>
      <c r="AY352" s="231" t="s">
        <v>123</v>
      </c>
    </row>
    <row r="353" s="1" customFormat="1" ht="16.5" customHeight="1">
      <c r="B353" s="34"/>
      <c r="C353" s="202" t="s">
        <v>723</v>
      </c>
      <c r="D353" s="202" t="s">
        <v>126</v>
      </c>
      <c r="E353" s="203" t="s">
        <v>724</v>
      </c>
      <c r="F353" s="204" t="s">
        <v>725</v>
      </c>
      <c r="G353" s="205" t="s">
        <v>239</v>
      </c>
      <c r="H353" s="206">
        <v>352</v>
      </c>
      <c r="I353" s="207"/>
      <c r="J353" s="208">
        <f>ROUND(I353*H353,2)</f>
        <v>0</v>
      </c>
      <c r="K353" s="204" t="s">
        <v>220</v>
      </c>
      <c r="L353" s="39"/>
      <c r="M353" s="209" t="s">
        <v>1</v>
      </c>
      <c r="N353" s="210" t="s">
        <v>43</v>
      </c>
      <c r="O353" s="75"/>
      <c r="P353" s="211">
        <f>O353*H353</f>
        <v>0</v>
      </c>
      <c r="Q353" s="211">
        <v>0.1295</v>
      </c>
      <c r="R353" s="211">
        <f>Q353*H353</f>
        <v>45.584000000000003</v>
      </c>
      <c r="S353" s="211">
        <v>0</v>
      </c>
      <c r="T353" s="212">
        <f>S353*H353</f>
        <v>0</v>
      </c>
      <c r="AR353" s="13" t="s">
        <v>144</v>
      </c>
      <c r="AT353" s="13" t="s">
        <v>126</v>
      </c>
      <c r="AU353" s="13" t="s">
        <v>82</v>
      </c>
      <c r="AY353" s="13" t="s">
        <v>123</v>
      </c>
      <c r="BE353" s="213">
        <f>IF(N353="základní",J353,0)</f>
        <v>0</v>
      </c>
      <c r="BF353" s="213">
        <f>IF(N353="snížená",J353,0)</f>
        <v>0</v>
      </c>
      <c r="BG353" s="213">
        <f>IF(N353="zákl. přenesená",J353,0)</f>
        <v>0</v>
      </c>
      <c r="BH353" s="213">
        <f>IF(N353="sníž. přenesená",J353,0)</f>
        <v>0</v>
      </c>
      <c r="BI353" s="213">
        <f>IF(N353="nulová",J353,0)</f>
        <v>0</v>
      </c>
      <c r="BJ353" s="13" t="s">
        <v>80</v>
      </c>
      <c r="BK353" s="213">
        <f>ROUND(I353*H353,2)</f>
        <v>0</v>
      </c>
      <c r="BL353" s="13" t="s">
        <v>144</v>
      </c>
      <c r="BM353" s="13" t="s">
        <v>726</v>
      </c>
    </row>
    <row r="354" s="1" customFormat="1">
      <c r="B354" s="34"/>
      <c r="C354" s="35"/>
      <c r="D354" s="214" t="s">
        <v>132</v>
      </c>
      <c r="E354" s="35"/>
      <c r="F354" s="215" t="s">
        <v>727</v>
      </c>
      <c r="G354" s="35"/>
      <c r="H354" s="35"/>
      <c r="I354" s="127"/>
      <c r="J354" s="35"/>
      <c r="K354" s="35"/>
      <c r="L354" s="39"/>
      <c r="M354" s="216"/>
      <c r="N354" s="75"/>
      <c r="O354" s="75"/>
      <c r="P354" s="75"/>
      <c r="Q354" s="75"/>
      <c r="R354" s="75"/>
      <c r="S354" s="75"/>
      <c r="T354" s="76"/>
      <c r="AT354" s="13" t="s">
        <v>132</v>
      </c>
      <c r="AU354" s="13" t="s">
        <v>82</v>
      </c>
    </row>
    <row r="355" s="11" customFormat="1">
      <c r="B355" s="221"/>
      <c r="C355" s="222"/>
      <c r="D355" s="214" t="s">
        <v>246</v>
      </c>
      <c r="E355" s="223" t="s">
        <v>1</v>
      </c>
      <c r="F355" s="224" t="s">
        <v>728</v>
      </c>
      <c r="G355" s="222"/>
      <c r="H355" s="225">
        <v>352</v>
      </c>
      <c r="I355" s="226"/>
      <c r="J355" s="222"/>
      <c r="K355" s="222"/>
      <c r="L355" s="227"/>
      <c r="M355" s="228"/>
      <c r="N355" s="229"/>
      <c r="O355" s="229"/>
      <c r="P355" s="229"/>
      <c r="Q355" s="229"/>
      <c r="R355" s="229"/>
      <c r="S355" s="229"/>
      <c r="T355" s="230"/>
      <c r="AT355" s="231" t="s">
        <v>246</v>
      </c>
      <c r="AU355" s="231" t="s">
        <v>82</v>
      </c>
      <c r="AV355" s="11" t="s">
        <v>82</v>
      </c>
      <c r="AW355" s="11" t="s">
        <v>35</v>
      </c>
      <c r="AX355" s="11" t="s">
        <v>72</v>
      </c>
      <c r="AY355" s="231" t="s">
        <v>123</v>
      </c>
    </row>
    <row r="356" s="1" customFormat="1" ht="16.5" customHeight="1">
      <c r="B356" s="34"/>
      <c r="C356" s="232" t="s">
        <v>729</v>
      </c>
      <c r="D356" s="232" t="s">
        <v>304</v>
      </c>
      <c r="E356" s="233" t="s">
        <v>730</v>
      </c>
      <c r="F356" s="234" t="s">
        <v>731</v>
      </c>
      <c r="G356" s="235" t="s">
        <v>239</v>
      </c>
      <c r="H356" s="236">
        <v>359.04000000000002</v>
      </c>
      <c r="I356" s="237"/>
      <c r="J356" s="238">
        <f>ROUND(I356*H356,2)</f>
        <v>0</v>
      </c>
      <c r="K356" s="234" t="s">
        <v>220</v>
      </c>
      <c r="L356" s="239"/>
      <c r="M356" s="240" t="s">
        <v>1</v>
      </c>
      <c r="N356" s="241" t="s">
        <v>43</v>
      </c>
      <c r="O356" s="75"/>
      <c r="P356" s="211">
        <f>O356*H356</f>
        <v>0</v>
      </c>
      <c r="Q356" s="211">
        <v>0.044999999999999998</v>
      </c>
      <c r="R356" s="211">
        <f>Q356*H356</f>
        <v>16.1568</v>
      </c>
      <c r="S356" s="211">
        <v>0</v>
      </c>
      <c r="T356" s="212">
        <f>S356*H356</f>
        <v>0</v>
      </c>
      <c r="AR356" s="13" t="s">
        <v>164</v>
      </c>
      <c r="AT356" s="13" t="s">
        <v>304</v>
      </c>
      <c r="AU356" s="13" t="s">
        <v>82</v>
      </c>
      <c r="AY356" s="13" t="s">
        <v>123</v>
      </c>
      <c r="BE356" s="213">
        <f>IF(N356="základní",J356,0)</f>
        <v>0</v>
      </c>
      <c r="BF356" s="213">
        <f>IF(N356="snížená",J356,0)</f>
        <v>0</v>
      </c>
      <c r="BG356" s="213">
        <f>IF(N356="zákl. přenesená",J356,0)</f>
        <v>0</v>
      </c>
      <c r="BH356" s="213">
        <f>IF(N356="sníž. přenesená",J356,0)</f>
        <v>0</v>
      </c>
      <c r="BI356" s="213">
        <f>IF(N356="nulová",J356,0)</f>
        <v>0</v>
      </c>
      <c r="BJ356" s="13" t="s">
        <v>80</v>
      </c>
      <c r="BK356" s="213">
        <f>ROUND(I356*H356,2)</f>
        <v>0</v>
      </c>
      <c r="BL356" s="13" t="s">
        <v>144</v>
      </c>
      <c r="BM356" s="13" t="s">
        <v>732</v>
      </c>
    </row>
    <row r="357" s="1" customFormat="1">
      <c r="B357" s="34"/>
      <c r="C357" s="35"/>
      <c r="D357" s="214" t="s">
        <v>132</v>
      </c>
      <c r="E357" s="35"/>
      <c r="F357" s="215" t="s">
        <v>731</v>
      </c>
      <c r="G357" s="35"/>
      <c r="H357" s="35"/>
      <c r="I357" s="127"/>
      <c r="J357" s="35"/>
      <c r="K357" s="35"/>
      <c r="L357" s="39"/>
      <c r="M357" s="216"/>
      <c r="N357" s="75"/>
      <c r="O357" s="75"/>
      <c r="P357" s="75"/>
      <c r="Q357" s="75"/>
      <c r="R357" s="75"/>
      <c r="S357" s="75"/>
      <c r="T357" s="76"/>
      <c r="AT357" s="13" t="s">
        <v>132</v>
      </c>
      <c r="AU357" s="13" t="s">
        <v>82</v>
      </c>
    </row>
    <row r="358" s="11" customFormat="1">
      <c r="B358" s="221"/>
      <c r="C358" s="222"/>
      <c r="D358" s="214" t="s">
        <v>246</v>
      </c>
      <c r="E358" s="222"/>
      <c r="F358" s="224" t="s">
        <v>733</v>
      </c>
      <c r="G358" s="222"/>
      <c r="H358" s="225">
        <v>359.04000000000002</v>
      </c>
      <c r="I358" s="226"/>
      <c r="J358" s="222"/>
      <c r="K358" s="222"/>
      <c r="L358" s="227"/>
      <c r="M358" s="228"/>
      <c r="N358" s="229"/>
      <c r="O358" s="229"/>
      <c r="P358" s="229"/>
      <c r="Q358" s="229"/>
      <c r="R358" s="229"/>
      <c r="S358" s="229"/>
      <c r="T358" s="230"/>
      <c r="AT358" s="231" t="s">
        <v>246</v>
      </c>
      <c r="AU358" s="231" t="s">
        <v>82</v>
      </c>
      <c r="AV358" s="11" t="s">
        <v>82</v>
      </c>
      <c r="AW358" s="11" t="s">
        <v>4</v>
      </c>
      <c r="AX358" s="11" t="s">
        <v>80</v>
      </c>
      <c r="AY358" s="231" t="s">
        <v>123</v>
      </c>
    </row>
    <row r="359" s="1" customFormat="1" ht="16.5" customHeight="1">
      <c r="B359" s="34"/>
      <c r="C359" s="202" t="s">
        <v>734</v>
      </c>
      <c r="D359" s="202" t="s">
        <v>126</v>
      </c>
      <c r="E359" s="203" t="s">
        <v>735</v>
      </c>
      <c r="F359" s="204" t="s">
        <v>736</v>
      </c>
      <c r="G359" s="205" t="s">
        <v>225</v>
      </c>
      <c r="H359" s="206">
        <v>1154</v>
      </c>
      <c r="I359" s="207"/>
      <c r="J359" s="208">
        <f>ROUND(I359*H359,2)</f>
        <v>0</v>
      </c>
      <c r="K359" s="204" t="s">
        <v>220</v>
      </c>
      <c r="L359" s="39"/>
      <c r="M359" s="209" t="s">
        <v>1</v>
      </c>
      <c r="N359" s="210" t="s">
        <v>43</v>
      </c>
      <c r="O359" s="75"/>
      <c r="P359" s="211">
        <f>O359*H359</f>
        <v>0</v>
      </c>
      <c r="Q359" s="211">
        <v>0.00068999999999999997</v>
      </c>
      <c r="R359" s="211">
        <f>Q359*H359</f>
        <v>0.79625999999999997</v>
      </c>
      <c r="S359" s="211">
        <v>0</v>
      </c>
      <c r="T359" s="212">
        <f>S359*H359</f>
        <v>0</v>
      </c>
      <c r="AR359" s="13" t="s">
        <v>144</v>
      </c>
      <c r="AT359" s="13" t="s">
        <v>126</v>
      </c>
      <c r="AU359" s="13" t="s">
        <v>82</v>
      </c>
      <c r="AY359" s="13" t="s">
        <v>123</v>
      </c>
      <c r="BE359" s="213">
        <f>IF(N359="základní",J359,0)</f>
        <v>0</v>
      </c>
      <c r="BF359" s="213">
        <f>IF(N359="snížená",J359,0)</f>
        <v>0</v>
      </c>
      <c r="BG359" s="213">
        <f>IF(N359="zákl. přenesená",J359,0)</f>
        <v>0</v>
      </c>
      <c r="BH359" s="213">
        <f>IF(N359="sníž. přenesená",J359,0)</f>
        <v>0</v>
      </c>
      <c r="BI359" s="213">
        <f>IF(N359="nulová",J359,0)</f>
        <v>0</v>
      </c>
      <c r="BJ359" s="13" t="s">
        <v>80</v>
      </c>
      <c r="BK359" s="213">
        <f>ROUND(I359*H359,2)</f>
        <v>0</v>
      </c>
      <c r="BL359" s="13" t="s">
        <v>144</v>
      </c>
      <c r="BM359" s="13" t="s">
        <v>737</v>
      </c>
    </row>
    <row r="360" s="1" customFormat="1">
      <c r="B360" s="34"/>
      <c r="C360" s="35"/>
      <c r="D360" s="214" t="s">
        <v>132</v>
      </c>
      <c r="E360" s="35"/>
      <c r="F360" s="215" t="s">
        <v>738</v>
      </c>
      <c r="G360" s="35"/>
      <c r="H360" s="35"/>
      <c r="I360" s="127"/>
      <c r="J360" s="35"/>
      <c r="K360" s="35"/>
      <c r="L360" s="39"/>
      <c r="M360" s="216"/>
      <c r="N360" s="75"/>
      <c r="O360" s="75"/>
      <c r="P360" s="75"/>
      <c r="Q360" s="75"/>
      <c r="R360" s="75"/>
      <c r="S360" s="75"/>
      <c r="T360" s="76"/>
      <c r="AT360" s="13" t="s">
        <v>132</v>
      </c>
      <c r="AU360" s="13" t="s">
        <v>82</v>
      </c>
    </row>
    <row r="361" s="1" customFormat="1" ht="16.5" customHeight="1">
      <c r="B361" s="34"/>
      <c r="C361" s="202" t="s">
        <v>739</v>
      </c>
      <c r="D361" s="202" t="s">
        <v>126</v>
      </c>
      <c r="E361" s="203" t="s">
        <v>740</v>
      </c>
      <c r="F361" s="204" t="s">
        <v>741</v>
      </c>
      <c r="G361" s="205" t="s">
        <v>239</v>
      </c>
      <c r="H361" s="206">
        <v>21.5</v>
      </c>
      <c r="I361" s="207"/>
      <c r="J361" s="208">
        <f>ROUND(I361*H361,2)</f>
        <v>0</v>
      </c>
      <c r="K361" s="204" t="s">
        <v>220</v>
      </c>
      <c r="L361" s="39"/>
      <c r="M361" s="209" t="s">
        <v>1</v>
      </c>
      <c r="N361" s="210" t="s">
        <v>43</v>
      </c>
      <c r="O361" s="75"/>
      <c r="P361" s="211">
        <f>O361*H361</f>
        <v>0</v>
      </c>
      <c r="Q361" s="211">
        <v>0.00060999999999999997</v>
      </c>
      <c r="R361" s="211">
        <f>Q361*H361</f>
        <v>0.013115</v>
      </c>
      <c r="S361" s="211">
        <v>0</v>
      </c>
      <c r="T361" s="212">
        <f>S361*H361</f>
        <v>0</v>
      </c>
      <c r="AR361" s="13" t="s">
        <v>144</v>
      </c>
      <c r="AT361" s="13" t="s">
        <v>126</v>
      </c>
      <c r="AU361" s="13" t="s">
        <v>82</v>
      </c>
      <c r="AY361" s="13" t="s">
        <v>123</v>
      </c>
      <c r="BE361" s="213">
        <f>IF(N361="základní",J361,0)</f>
        <v>0</v>
      </c>
      <c r="BF361" s="213">
        <f>IF(N361="snížená",J361,0)</f>
        <v>0</v>
      </c>
      <c r="BG361" s="213">
        <f>IF(N361="zákl. přenesená",J361,0)</f>
        <v>0</v>
      </c>
      <c r="BH361" s="213">
        <f>IF(N361="sníž. přenesená",J361,0)</f>
        <v>0</v>
      </c>
      <c r="BI361" s="213">
        <f>IF(N361="nulová",J361,0)</f>
        <v>0</v>
      </c>
      <c r="BJ361" s="13" t="s">
        <v>80</v>
      </c>
      <c r="BK361" s="213">
        <f>ROUND(I361*H361,2)</f>
        <v>0</v>
      </c>
      <c r="BL361" s="13" t="s">
        <v>144</v>
      </c>
      <c r="BM361" s="13" t="s">
        <v>742</v>
      </c>
    </row>
    <row r="362" s="1" customFormat="1">
      <c r="B362" s="34"/>
      <c r="C362" s="35"/>
      <c r="D362" s="214" t="s">
        <v>132</v>
      </c>
      <c r="E362" s="35"/>
      <c r="F362" s="215" t="s">
        <v>743</v>
      </c>
      <c r="G362" s="35"/>
      <c r="H362" s="35"/>
      <c r="I362" s="127"/>
      <c r="J362" s="35"/>
      <c r="K362" s="35"/>
      <c r="L362" s="39"/>
      <c r="M362" s="216"/>
      <c r="N362" s="75"/>
      <c r="O362" s="75"/>
      <c r="P362" s="75"/>
      <c r="Q362" s="75"/>
      <c r="R362" s="75"/>
      <c r="S362" s="75"/>
      <c r="T362" s="76"/>
      <c r="AT362" s="13" t="s">
        <v>132</v>
      </c>
      <c r="AU362" s="13" t="s">
        <v>82</v>
      </c>
    </row>
    <row r="363" s="11" customFormat="1">
      <c r="B363" s="221"/>
      <c r="C363" s="222"/>
      <c r="D363" s="214" t="s">
        <v>246</v>
      </c>
      <c r="E363" s="223" t="s">
        <v>1</v>
      </c>
      <c r="F363" s="224" t="s">
        <v>744</v>
      </c>
      <c r="G363" s="222"/>
      <c r="H363" s="225">
        <v>21.5</v>
      </c>
      <c r="I363" s="226"/>
      <c r="J363" s="222"/>
      <c r="K363" s="222"/>
      <c r="L363" s="227"/>
      <c r="M363" s="228"/>
      <c r="N363" s="229"/>
      <c r="O363" s="229"/>
      <c r="P363" s="229"/>
      <c r="Q363" s="229"/>
      <c r="R363" s="229"/>
      <c r="S363" s="229"/>
      <c r="T363" s="230"/>
      <c r="AT363" s="231" t="s">
        <v>246</v>
      </c>
      <c r="AU363" s="231" t="s">
        <v>82</v>
      </c>
      <c r="AV363" s="11" t="s">
        <v>82</v>
      </c>
      <c r="AW363" s="11" t="s">
        <v>35</v>
      </c>
      <c r="AX363" s="11" t="s">
        <v>72</v>
      </c>
      <c r="AY363" s="231" t="s">
        <v>123</v>
      </c>
    </row>
    <row r="364" s="1" customFormat="1" ht="16.5" customHeight="1">
      <c r="B364" s="34"/>
      <c r="C364" s="202" t="s">
        <v>745</v>
      </c>
      <c r="D364" s="202" t="s">
        <v>126</v>
      </c>
      <c r="E364" s="203" t="s">
        <v>746</v>
      </c>
      <c r="F364" s="204" t="s">
        <v>747</v>
      </c>
      <c r="G364" s="205" t="s">
        <v>239</v>
      </c>
      <c r="H364" s="206">
        <v>21.5</v>
      </c>
      <c r="I364" s="207"/>
      <c r="J364" s="208">
        <f>ROUND(I364*H364,2)</f>
        <v>0</v>
      </c>
      <c r="K364" s="204" t="s">
        <v>220</v>
      </c>
      <c r="L364" s="39"/>
      <c r="M364" s="209" t="s">
        <v>1</v>
      </c>
      <c r="N364" s="210" t="s">
        <v>43</v>
      </c>
      <c r="O364" s="75"/>
      <c r="P364" s="211">
        <f>O364*H364</f>
        <v>0</v>
      </c>
      <c r="Q364" s="211">
        <v>0</v>
      </c>
      <c r="R364" s="211">
        <f>Q364*H364</f>
        <v>0</v>
      </c>
      <c r="S364" s="211">
        <v>0</v>
      </c>
      <c r="T364" s="212">
        <f>S364*H364</f>
        <v>0</v>
      </c>
      <c r="AR364" s="13" t="s">
        <v>144</v>
      </c>
      <c r="AT364" s="13" t="s">
        <v>126</v>
      </c>
      <c r="AU364" s="13" t="s">
        <v>82</v>
      </c>
      <c r="AY364" s="13" t="s">
        <v>123</v>
      </c>
      <c r="BE364" s="213">
        <f>IF(N364="základní",J364,0)</f>
        <v>0</v>
      </c>
      <c r="BF364" s="213">
        <f>IF(N364="snížená",J364,0)</f>
        <v>0</v>
      </c>
      <c r="BG364" s="213">
        <f>IF(N364="zákl. přenesená",J364,0)</f>
        <v>0</v>
      </c>
      <c r="BH364" s="213">
        <f>IF(N364="sníž. přenesená",J364,0)</f>
        <v>0</v>
      </c>
      <c r="BI364" s="213">
        <f>IF(N364="nulová",J364,0)</f>
        <v>0</v>
      </c>
      <c r="BJ364" s="13" t="s">
        <v>80</v>
      </c>
      <c r="BK364" s="213">
        <f>ROUND(I364*H364,2)</f>
        <v>0</v>
      </c>
      <c r="BL364" s="13" t="s">
        <v>144</v>
      </c>
      <c r="BM364" s="13" t="s">
        <v>748</v>
      </c>
    </row>
    <row r="365" s="1" customFormat="1">
      <c r="B365" s="34"/>
      <c r="C365" s="35"/>
      <c r="D365" s="214" t="s">
        <v>132</v>
      </c>
      <c r="E365" s="35"/>
      <c r="F365" s="215" t="s">
        <v>749</v>
      </c>
      <c r="G365" s="35"/>
      <c r="H365" s="35"/>
      <c r="I365" s="127"/>
      <c r="J365" s="35"/>
      <c r="K365" s="35"/>
      <c r="L365" s="39"/>
      <c r="M365" s="216"/>
      <c r="N365" s="75"/>
      <c r="O365" s="75"/>
      <c r="P365" s="75"/>
      <c r="Q365" s="75"/>
      <c r="R365" s="75"/>
      <c r="S365" s="75"/>
      <c r="T365" s="76"/>
      <c r="AT365" s="13" t="s">
        <v>132</v>
      </c>
      <c r="AU365" s="13" t="s">
        <v>82</v>
      </c>
    </row>
    <row r="366" s="11" customFormat="1">
      <c r="B366" s="221"/>
      <c r="C366" s="222"/>
      <c r="D366" s="214" t="s">
        <v>246</v>
      </c>
      <c r="E366" s="223" t="s">
        <v>1</v>
      </c>
      <c r="F366" s="224" t="s">
        <v>744</v>
      </c>
      <c r="G366" s="222"/>
      <c r="H366" s="225">
        <v>21.5</v>
      </c>
      <c r="I366" s="226"/>
      <c r="J366" s="222"/>
      <c r="K366" s="222"/>
      <c r="L366" s="227"/>
      <c r="M366" s="228"/>
      <c r="N366" s="229"/>
      <c r="O366" s="229"/>
      <c r="P366" s="229"/>
      <c r="Q366" s="229"/>
      <c r="R366" s="229"/>
      <c r="S366" s="229"/>
      <c r="T366" s="230"/>
      <c r="AT366" s="231" t="s">
        <v>246</v>
      </c>
      <c r="AU366" s="231" t="s">
        <v>82</v>
      </c>
      <c r="AV366" s="11" t="s">
        <v>82</v>
      </c>
      <c r="AW366" s="11" t="s">
        <v>35</v>
      </c>
      <c r="AX366" s="11" t="s">
        <v>72</v>
      </c>
      <c r="AY366" s="231" t="s">
        <v>123</v>
      </c>
    </row>
    <row r="367" s="1" customFormat="1" ht="16.5" customHeight="1">
      <c r="B367" s="34"/>
      <c r="C367" s="202" t="s">
        <v>750</v>
      </c>
      <c r="D367" s="202" t="s">
        <v>126</v>
      </c>
      <c r="E367" s="203" t="s">
        <v>751</v>
      </c>
      <c r="F367" s="204" t="s">
        <v>752</v>
      </c>
      <c r="G367" s="205" t="s">
        <v>239</v>
      </c>
      <c r="H367" s="206">
        <v>8.1999999999999993</v>
      </c>
      <c r="I367" s="207"/>
      <c r="J367" s="208">
        <f>ROUND(I367*H367,2)</f>
        <v>0</v>
      </c>
      <c r="K367" s="204" t="s">
        <v>1</v>
      </c>
      <c r="L367" s="39"/>
      <c r="M367" s="209" t="s">
        <v>1</v>
      </c>
      <c r="N367" s="210" t="s">
        <v>43</v>
      </c>
      <c r="O367" s="75"/>
      <c r="P367" s="211">
        <f>O367*H367</f>
        <v>0</v>
      </c>
      <c r="Q367" s="211">
        <v>0.74460999999999999</v>
      </c>
      <c r="R367" s="211">
        <f>Q367*H367</f>
        <v>6.1058019999999997</v>
      </c>
      <c r="S367" s="211">
        <v>0</v>
      </c>
      <c r="T367" s="212">
        <f>S367*H367</f>
        <v>0</v>
      </c>
      <c r="AR367" s="13" t="s">
        <v>144</v>
      </c>
      <c r="AT367" s="13" t="s">
        <v>126</v>
      </c>
      <c r="AU367" s="13" t="s">
        <v>82</v>
      </c>
      <c r="AY367" s="13" t="s">
        <v>123</v>
      </c>
      <c r="BE367" s="213">
        <f>IF(N367="základní",J367,0)</f>
        <v>0</v>
      </c>
      <c r="BF367" s="213">
        <f>IF(N367="snížená",J367,0)</f>
        <v>0</v>
      </c>
      <c r="BG367" s="213">
        <f>IF(N367="zákl. přenesená",J367,0)</f>
        <v>0</v>
      </c>
      <c r="BH367" s="213">
        <f>IF(N367="sníž. přenesená",J367,0)</f>
        <v>0</v>
      </c>
      <c r="BI367" s="213">
        <f>IF(N367="nulová",J367,0)</f>
        <v>0</v>
      </c>
      <c r="BJ367" s="13" t="s">
        <v>80</v>
      </c>
      <c r="BK367" s="213">
        <f>ROUND(I367*H367,2)</f>
        <v>0</v>
      </c>
      <c r="BL367" s="13" t="s">
        <v>144</v>
      </c>
      <c r="BM367" s="13" t="s">
        <v>753</v>
      </c>
    </row>
    <row r="368" s="1" customFormat="1">
      <c r="B368" s="34"/>
      <c r="C368" s="35"/>
      <c r="D368" s="214" t="s">
        <v>132</v>
      </c>
      <c r="E368" s="35"/>
      <c r="F368" s="215" t="s">
        <v>754</v>
      </c>
      <c r="G368" s="35"/>
      <c r="H368" s="35"/>
      <c r="I368" s="127"/>
      <c r="J368" s="35"/>
      <c r="K368" s="35"/>
      <c r="L368" s="39"/>
      <c r="M368" s="216"/>
      <c r="N368" s="75"/>
      <c r="O368" s="75"/>
      <c r="P368" s="75"/>
      <c r="Q368" s="75"/>
      <c r="R368" s="75"/>
      <c r="S368" s="75"/>
      <c r="T368" s="76"/>
      <c r="AT368" s="13" t="s">
        <v>132</v>
      </c>
      <c r="AU368" s="13" t="s">
        <v>82</v>
      </c>
    </row>
    <row r="369" s="1" customFormat="1">
      <c r="B369" s="34"/>
      <c r="C369" s="35"/>
      <c r="D369" s="214" t="s">
        <v>133</v>
      </c>
      <c r="E369" s="35"/>
      <c r="F369" s="217" t="s">
        <v>755</v>
      </c>
      <c r="G369" s="35"/>
      <c r="H369" s="35"/>
      <c r="I369" s="127"/>
      <c r="J369" s="35"/>
      <c r="K369" s="35"/>
      <c r="L369" s="39"/>
      <c r="M369" s="216"/>
      <c r="N369" s="75"/>
      <c r="O369" s="75"/>
      <c r="P369" s="75"/>
      <c r="Q369" s="75"/>
      <c r="R369" s="75"/>
      <c r="S369" s="75"/>
      <c r="T369" s="76"/>
      <c r="AT369" s="13" t="s">
        <v>133</v>
      </c>
      <c r="AU369" s="13" t="s">
        <v>82</v>
      </c>
    </row>
    <row r="370" s="1" customFormat="1" ht="16.5" customHeight="1">
      <c r="B370" s="34"/>
      <c r="C370" s="202" t="s">
        <v>756</v>
      </c>
      <c r="D370" s="202" t="s">
        <v>126</v>
      </c>
      <c r="E370" s="203" t="s">
        <v>757</v>
      </c>
      <c r="F370" s="204" t="s">
        <v>758</v>
      </c>
      <c r="G370" s="205" t="s">
        <v>239</v>
      </c>
      <c r="H370" s="206">
        <v>79</v>
      </c>
      <c r="I370" s="207"/>
      <c r="J370" s="208">
        <f>ROUND(I370*H370,2)</f>
        <v>0</v>
      </c>
      <c r="K370" s="204" t="s">
        <v>220</v>
      </c>
      <c r="L370" s="39"/>
      <c r="M370" s="209" t="s">
        <v>1</v>
      </c>
      <c r="N370" s="210" t="s">
        <v>43</v>
      </c>
      <c r="O370" s="75"/>
      <c r="P370" s="211">
        <f>O370*H370</f>
        <v>0</v>
      </c>
      <c r="Q370" s="211">
        <v>0</v>
      </c>
      <c r="R370" s="211">
        <f>Q370*H370</f>
        <v>0</v>
      </c>
      <c r="S370" s="211">
        <v>0.19400000000000001</v>
      </c>
      <c r="T370" s="212">
        <f>S370*H370</f>
        <v>15.326000000000001</v>
      </c>
      <c r="AR370" s="13" t="s">
        <v>144</v>
      </c>
      <c r="AT370" s="13" t="s">
        <v>126</v>
      </c>
      <c r="AU370" s="13" t="s">
        <v>82</v>
      </c>
      <c r="AY370" s="13" t="s">
        <v>123</v>
      </c>
      <c r="BE370" s="213">
        <f>IF(N370="základní",J370,0)</f>
        <v>0</v>
      </c>
      <c r="BF370" s="213">
        <f>IF(N370="snížená",J370,0)</f>
        <v>0</v>
      </c>
      <c r="BG370" s="213">
        <f>IF(N370="zákl. přenesená",J370,0)</f>
        <v>0</v>
      </c>
      <c r="BH370" s="213">
        <f>IF(N370="sníž. přenesená",J370,0)</f>
        <v>0</v>
      </c>
      <c r="BI370" s="213">
        <f>IF(N370="nulová",J370,0)</f>
        <v>0</v>
      </c>
      <c r="BJ370" s="13" t="s">
        <v>80</v>
      </c>
      <c r="BK370" s="213">
        <f>ROUND(I370*H370,2)</f>
        <v>0</v>
      </c>
      <c r="BL370" s="13" t="s">
        <v>144</v>
      </c>
      <c r="BM370" s="13" t="s">
        <v>759</v>
      </c>
    </row>
    <row r="371" s="1" customFormat="1">
      <c r="B371" s="34"/>
      <c r="C371" s="35"/>
      <c r="D371" s="214" t="s">
        <v>132</v>
      </c>
      <c r="E371" s="35"/>
      <c r="F371" s="215" t="s">
        <v>760</v>
      </c>
      <c r="G371" s="35"/>
      <c r="H371" s="35"/>
      <c r="I371" s="127"/>
      <c r="J371" s="35"/>
      <c r="K371" s="35"/>
      <c r="L371" s="39"/>
      <c r="M371" s="216"/>
      <c r="N371" s="75"/>
      <c r="O371" s="75"/>
      <c r="P371" s="75"/>
      <c r="Q371" s="75"/>
      <c r="R371" s="75"/>
      <c r="S371" s="75"/>
      <c r="T371" s="76"/>
      <c r="AT371" s="13" t="s">
        <v>132</v>
      </c>
      <c r="AU371" s="13" t="s">
        <v>82</v>
      </c>
    </row>
    <row r="372" s="1" customFormat="1" ht="16.5" customHeight="1">
      <c r="B372" s="34"/>
      <c r="C372" s="202" t="s">
        <v>761</v>
      </c>
      <c r="D372" s="202" t="s">
        <v>126</v>
      </c>
      <c r="E372" s="203" t="s">
        <v>762</v>
      </c>
      <c r="F372" s="204" t="s">
        <v>763</v>
      </c>
      <c r="G372" s="205" t="s">
        <v>219</v>
      </c>
      <c r="H372" s="206">
        <v>1</v>
      </c>
      <c r="I372" s="207"/>
      <c r="J372" s="208">
        <f>ROUND(I372*H372,2)</f>
        <v>0</v>
      </c>
      <c r="K372" s="204" t="s">
        <v>220</v>
      </c>
      <c r="L372" s="39"/>
      <c r="M372" s="209" t="s">
        <v>1</v>
      </c>
      <c r="N372" s="210" t="s">
        <v>43</v>
      </c>
      <c r="O372" s="75"/>
      <c r="P372" s="211">
        <f>O372*H372</f>
        <v>0</v>
      </c>
      <c r="Q372" s="211">
        <v>0</v>
      </c>
      <c r="R372" s="211">
        <f>Q372*H372</f>
        <v>0</v>
      </c>
      <c r="S372" s="211">
        <v>0.082000000000000003</v>
      </c>
      <c r="T372" s="212">
        <f>S372*H372</f>
        <v>0.082000000000000003</v>
      </c>
      <c r="AR372" s="13" t="s">
        <v>144</v>
      </c>
      <c r="AT372" s="13" t="s">
        <v>126</v>
      </c>
      <c r="AU372" s="13" t="s">
        <v>82</v>
      </c>
      <c r="AY372" s="13" t="s">
        <v>123</v>
      </c>
      <c r="BE372" s="213">
        <f>IF(N372="základní",J372,0)</f>
        <v>0</v>
      </c>
      <c r="BF372" s="213">
        <f>IF(N372="snížená",J372,0)</f>
        <v>0</v>
      </c>
      <c r="BG372" s="213">
        <f>IF(N372="zákl. přenesená",J372,0)</f>
        <v>0</v>
      </c>
      <c r="BH372" s="213">
        <f>IF(N372="sníž. přenesená",J372,0)</f>
        <v>0</v>
      </c>
      <c r="BI372" s="213">
        <f>IF(N372="nulová",J372,0)</f>
        <v>0</v>
      </c>
      <c r="BJ372" s="13" t="s">
        <v>80</v>
      </c>
      <c r="BK372" s="213">
        <f>ROUND(I372*H372,2)</f>
        <v>0</v>
      </c>
      <c r="BL372" s="13" t="s">
        <v>144</v>
      </c>
      <c r="BM372" s="13" t="s">
        <v>764</v>
      </c>
    </row>
    <row r="373" s="1" customFormat="1">
      <c r="B373" s="34"/>
      <c r="C373" s="35"/>
      <c r="D373" s="214" t="s">
        <v>132</v>
      </c>
      <c r="E373" s="35"/>
      <c r="F373" s="215" t="s">
        <v>765</v>
      </c>
      <c r="G373" s="35"/>
      <c r="H373" s="35"/>
      <c r="I373" s="127"/>
      <c r="J373" s="35"/>
      <c r="K373" s="35"/>
      <c r="L373" s="39"/>
      <c r="M373" s="216"/>
      <c r="N373" s="75"/>
      <c r="O373" s="75"/>
      <c r="P373" s="75"/>
      <c r="Q373" s="75"/>
      <c r="R373" s="75"/>
      <c r="S373" s="75"/>
      <c r="T373" s="76"/>
      <c r="AT373" s="13" t="s">
        <v>132</v>
      </c>
      <c r="AU373" s="13" t="s">
        <v>82</v>
      </c>
    </row>
    <row r="374" s="1" customFormat="1">
      <c r="B374" s="34"/>
      <c r="C374" s="35"/>
      <c r="D374" s="214" t="s">
        <v>133</v>
      </c>
      <c r="E374" s="35"/>
      <c r="F374" s="217" t="s">
        <v>766</v>
      </c>
      <c r="G374" s="35"/>
      <c r="H374" s="35"/>
      <c r="I374" s="127"/>
      <c r="J374" s="35"/>
      <c r="K374" s="35"/>
      <c r="L374" s="39"/>
      <c r="M374" s="216"/>
      <c r="N374" s="75"/>
      <c r="O374" s="75"/>
      <c r="P374" s="75"/>
      <c r="Q374" s="75"/>
      <c r="R374" s="75"/>
      <c r="S374" s="75"/>
      <c r="T374" s="76"/>
      <c r="AT374" s="13" t="s">
        <v>133</v>
      </c>
      <c r="AU374" s="13" t="s">
        <v>82</v>
      </c>
    </row>
    <row r="375" s="10" customFormat="1" ht="22.8" customHeight="1">
      <c r="B375" s="186"/>
      <c r="C375" s="187"/>
      <c r="D375" s="188" t="s">
        <v>71</v>
      </c>
      <c r="E375" s="200" t="s">
        <v>767</v>
      </c>
      <c r="F375" s="200" t="s">
        <v>768</v>
      </c>
      <c r="G375" s="187"/>
      <c r="H375" s="187"/>
      <c r="I375" s="190"/>
      <c r="J375" s="201">
        <f>BK375</f>
        <v>0</v>
      </c>
      <c r="K375" s="187"/>
      <c r="L375" s="192"/>
      <c r="M375" s="193"/>
      <c r="N375" s="194"/>
      <c r="O375" s="194"/>
      <c r="P375" s="195">
        <f>SUM(P376:P384)</f>
        <v>0</v>
      </c>
      <c r="Q375" s="194"/>
      <c r="R375" s="195">
        <f>SUM(R376:R384)</f>
        <v>0</v>
      </c>
      <c r="S375" s="194"/>
      <c r="T375" s="196">
        <f>SUM(T376:T384)</f>
        <v>0</v>
      </c>
      <c r="AR375" s="197" t="s">
        <v>80</v>
      </c>
      <c r="AT375" s="198" t="s">
        <v>71</v>
      </c>
      <c r="AU375" s="198" t="s">
        <v>80</v>
      </c>
      <c r="AY375" s="197" t="s">
        <v>123</v>
      </c>
      <c r="BK375" s="199">
        <f>SUM(BK376:BK384)</f>
        <v>0</v>
      </c>
    </row>
    <row r="376" s="1" customFormat="1" ht="16.5" customHeight="1">
      <c r="B376" s="34"/>
      <c r="C376" s="202" t="s">
        <v>769</v>
      </c>
      <c r="D376" s="202" t="s">
        <v>126</v>
      </c>
      <c r="E376" s="203" t="s">
        <v>770</v>
      </c>
      <c r="F376" s="204" t="s">
        <v>771</v>
      </c>
      <c r="G376" s="205" t="s">
        <v>355</v>
      </c>
      <c r="H376" s="206">
        <v>242.81800000000001</v>
      </c>
      <c r="I376" s="207"/>
      <c r="J376" s="208">
        <f>ROUND(I376*H376,2)</f>
        <v>0</v>
      </c>
      <c r="K376" s="204" t="s">
        <v>1</v>
      </c>
      <c r="L376" s="39"/>
      <c r="M376" s="209" t="s">
        <v>1</v>
      </c>
      <c r="N376" s="210" t="s">
        <v>43</v>
      </c>
      <c r="O376" s="75"/>
      <c r="P376" s="211">
        <f>O376*H376</f>
        <v>0</v>
      </c>
      <c r="Q376" s="211">
        <v>0</v>
      </c>
      <c r="R376" s="211">
        <f>Q376*H376</f>
        <v>0</v>
      </c>
      <c r="S376" s="211">
        <v>0</v>
      </c>
      <c r="T376" s="212">
        <f>S376*H376</f>
        <v>0</v>
      </c>
      <c r="AR376" s="13" t="s">
        <v>144</v>
      </c>
      <c r="AT376" s="13" t="s">
        <v>126</v>
      </c>
      <c r="AU376" s="13" t="s">
        <v>82</v>
      </c>
      <c r="AY376" s="13" t="s">
        <v>123</v>
      </c>
      <c r="BE376" s="213">
        <f>IF(N376="základní",J376,0)</f>
        <v>0</v>
      </c>
      <c r="BF376" s="213">
        <f>IF(N376="snížená",J376,0)</f>
        <v>0</v>
      </c>
      <c r="BG376" s="213">
        <f>IF(N376="zákl. přenesená",J376,0)</f>
        <v>0</v>
      </c>
      <c r="BH376" s="213">
        <f>IF(N376="sníž. přenesená",J376,0)</f>
        <v>0</v>
      </c>
      <c r="BI376" s="213">
        <f>IF(N376="nulová",J376,0)</f>
        <v>0</v>
      </c>
      <c r="BJ376" s="13" t="s">
        <v>80</v>
      </c>
      <c r="BK376" s="213">
        <f>ROUND(I376*H376,2)</f>
        <v>0</v>
      </c>
      <c r="BL376" s="13" t="s">
        <v>144</v>
      </c>
      <c r="BM376" s="13" t="s">
        <v>772</v>
      </c>
    </row>
    <row r="377" s="1" customFormat="1">
      <c r="B377" s="34"/>
      <c r="C377" s="35"/>
      <c r="D377" s="214" t="s">
        <v>132</v>
      </c>
      <c r="E377" s="35"/>
      <c r="F377" s="215" t="s">
        <v>771</v>
      </c>
      <c r="G377" s="35"/>
      <c r="H377" s="35"/>
      <c r="I377" s="127"/>
      <c r="J377" s="35"/>
      <c r="K377" s="35"/>
      <c r="L377" s="39"/>
      <c r="M377" s="216"/>
      <c r="N377" s="75"/>
      <c r="O377" s="75"/>
      <c r="P377" s="75"/>
      <c r="Q377" s="75"/>
      <c r="R377" s="75"/>
      <c r="S377" s="75"/>
      <c r="T377" s="76"/>
      <c r="AT377" s="13" t="s">
        <v>132</v>
      </c>
      <c r="AU377" s="13" t="s">
        <v>82</v>
      </c>
    </row>
    <row r="378" s="1" customFormat="1" ht="16.5" customHeight="1">
      <c r="B378" s="34"/>
      <c r="C378" s="202" t="s">
        <v>773</v>
      </c>
      <c r="D378" s="202" t="s">
        <v>126</v>
      </c>
      <c r="E378" s="203" t="s">
        <v>774</v>
      </c>
      <c r="F378" s="204" t="s">
        <v>775</v>
      </c>
      <c r="G378" s="205" t="s">
        <v>355</v>
      </c>
      <c r="H378" s="206">
        <v>40.978000000000002</v>
      </c>
      <c r="I378" s="207"/>
      <c r="J378" s="208">
        <f>ROUND(I378*H378,2)</f>
        <v>0</v>
      </c>
      <c r="K378" s="204" t="s">
        <v>220</v>
      </c>
      <c r="L378" s="39"/>
      <c r="M378" s="209" t="s">
        <v>1</v>
      </c>
      <c r="N378" s="210" t="s">
        <v>43</v>
      </c>
      <c r="O378" s="75"/>
      <c r="P378" s="211">
        <f>O378*H378</f>
        <v>0</v>
      </c>
      <c r="Q378" s="211">
        <v>0</v>
      </c>
      <c r="R378" s="211">
        <f>Q378*H378</f>
        <v>0</v>
      </c>
      <c r="S378" s="211">
        <v>0</v>
      </c>
      <c r="T378" s="212">
        <f>S378*H378</f>
        <v>0</v>
      </c>
      <c r="AR378" s="13" t="s">
        <v>144</v>
      </c>
      <c r="AT378" s="13" t="s">
        <v>126</v>
      </c>
      <c r="AU378" s="13" t="s">
        <v>82</v>
      </c>
      <c r="AY378" s="13" t="s">
        <v>123</v>
      </c>
      <c r="BE378" s="213">
        <f>IF(N378="základní",J378,0)</f>
        <v>0</v>
      </c>
      <c r="BF378" s="213">
        <f>IF(N378="snížená",J378,0)</f>
        <v>0</v>
      </c>
      <c r="BG378" s="213">
        <f>IF(N378="zákl. přenesená",J378,0)</f>
        <v>0</v>
      </c>
      <c r="BH378" s="213">
        <f>IF(N378="sníž. přenesená",J378,0)</f>
        <v>0</v>
      </c>
      <c r="BI378" s="213">
        <f>IF(N378="nulová",J378,0)</f>
        <v>0</v>
      </c>
      <c r="BJ378" s="13" t="s">
        <v>80</v>
      </c>
      <c r="BK378" s="213">
        <f>ROUND(I378*H378,2)</f>
        <v>0</v>
      </c>
      <c r="BL378" s="13" t="s">
        <v>144</v>
      </c>
      <c r="BM378" s="13" t="s">
        <v>776</v>
      </c>
    </row>
    <row r="379" s="1" customFormat="1">
      <c r="B379" s="34"/>
      <c r="C379" s="35"/>
      <c r="D379" s="214" t="s">
        <v>132</v>
      </c>
      <c r="E379" s="35"/>
      <c r="F379" s="215" t="s">
        <v>777</v>
      </c>
      <c r="G379" s="35"/>
      <c r="H379" s="35"/>
      <c r="I379" s="127"/>
      <c r="J379" s="35"/>
      <c r="K379" s="35"/>
      <c r="L379" s="39"/>
      <c r="M379" s="216"/>
      <c r="N379" s="75"/>
      <c r="O379" s="75"/>
      <c r="P379" s="75"/>
      <c r="Q379" s="75"/>
      <c r="R379" s="75"/>
      <c r="S379" s="75"/>
      <c r="T379" s="76"/>
      <c r="AT379" s="13" t="s">
        <v>132</v>
      </c>
      <c r="AU379" s="13" t="s">
        <v>82</v>
      </c>
    </row>
    <row r="380" s="11" customFormat="1">
      <c r="B380" s="221"/>
      <c r="C380" s="222"/>
      <c r="D380" s="214" t="s">
        <v>246</v>
      </c>
      <c r="E380" s="223" t="s">
        <v>1</v>
      </c>
      <c r="F380" s="224" t="s">
        <v>778</v>
      </c>
      <c r="G380" s="222"/>
      <c r="H380" s="225">
        <v>40.978000000000002</v>
      </c>
      <c r="I380" s="226"/>
      <c r="J380" s="222"/>
      <c r="K380" s="222"/>
      <c r="L380" s="227"/>
      <c r="M380" s="228"/>
      <c r="N380" s="229"/>
      <c r="O380" s="229"/>
      <c r="P380" s="229"/>
      <c r="Q380" s="229"/>
      <c r="R380" s="229"/>
      <c r="S380" s="229"/>
      <c r="T380" s="230"/>
      <c r="AT380" s="231" t="s">
        <v>246</v>
      </c>
      <c r="AU380" s="231" t="s">
        <v>82</v>
      </c>
      <c r="AV380" s="11" t="s">
        <v>82</v>
      </c>
      <c r="AW380" s="11" t="s">
        <v>35</v>
      </c>
      <c r="AX380" s="11" t="s">
        <v>80</v>
      </c>
      <c r="AY380" s="231" t="s">
        <v>123</v>
      </c>
    </row>
    <row r="381" s="1" customFormat="1" ht="16.5" customHeight="1">
      <c r="B381" s="34"/>
      <c r="C381" s="202" t="s">
        <v>779</v>
      </c>
      <c r="D381" s="202" t="s">
        <v>126</v>
      </c>
      <c r="E381" s="203" t="s">
        <v>780</v>
      </c>
      <c r="F381" s="204" t="s">
        <v>781</v>
      </c>
      <c r="G381" s="205" t="s">
        <v>355</v>
      </c>
      <c r="H381" s="206">
        <v>74.239999999999995</v>
      </c>
      <c r="I381" s="207"/>
      <c r="J381" s="208">
        <f>ROUND(I381*H381,2)</f>
        <v>0</v>
      </c>
      <c r="K381" s="204" t="s">
        <v>220</v>
      </c>
      <c r="L381" s="39"/>
      <c r="M381" s="209" t="s">
        <v>1</v>
      </c>
      <c r="N381" s="210" t="s">
        <v>43</v>
      </c>
      <c r="O381" s="75"/>
      <c r="P381" s="211">
        <f>O381*H381</f>
        <v>0</v>
      </c>
      <c r="Q381" s="211">
        <v>0</v>
      </c>
      <c r="R381" s="211">
        <f>Q381*H381</f>
        <v>0</v>
      </c>
      <c r="S381" s="211">
        <v>0</v>
      </c>
      <c r="T381" s="212">
        <f>S381*H381</f>
        <v>0</v>
      </c>
      <c r="AR381" s="13" t="s">
        <v>144</v>
      </c>
      <c r="AT381" s="13" t="s">
        <v>126</v>
      </c>
      <c r="AU381" s="13" t="s">
        <v>82</v>
      </c>
      <c r="AY381" s="13" t="s">
        <v>123</v>
      </c>
      <c r="BE381" s="213">
        <f>IF(N381="základní",J381,0)</f>
        <v>0</v>
      </c>
      <c r="BF381" s="213">
        <f>IF(N381="snížená",J381,0)</f>
        <v>0</v>
      </c>
      <c r="BG381" s="213">
        <f>IF(N381="zákl. přenesená",J381,0)</f>
        <v>0</v>
      </c>
      <c r="BH381" s="213">
        <f>IF(N381="sníž. přenesená",J381,0)</f>
        <v>0</v>
      </c>
      <c r="BI381" s="213">
        <f>IF(N381="nulová",J381,0)</f>
        <v>0</v>
      </c>
      <c r="BJ381" s="13" t="s">
        <v>80</v>
      </c>
      <c r="BK381" s="213">
        <f>ROUND(I381*H381,2)</f>
        <v>0</v>
      </c>
      <c r="BL381" s="13" t="s">
        <v>144</v>
      </c>
      <c r="BM381" s="13" t="s">
        <v>782</v>
      </c>
    </row>
    <row r="382" s="1" customFormat="1">
      <c r="B382" s="34"/>
      <c r="C382" s="35"/>
      <c r="D382" s="214" t="s">
        <v>132</v>
      </c>
      <c r="E382" s="35"/>
      <c r="F382" s="215" t="s">
        <v>783</v>
      </c>
      <c r="G382" s="35"/>
      <c r="H382" s="35"/>
      <c r="I382" s="127"/>
      <c r="J382" s="35"/>
      <c r="K382" s="35"/>
      <c r="L382" s="39"/>
      <c r="M382" s="216"/>
      <c r="N382" s="75"/>
      <c r="O382" s="75"/>
      <c r="P382" s="75"/>
      <c r="Q382" s="75"/>
      <c r="R382" s="75"/>
      <c r="S382" s="75"/>
      <c r="T382" s="76"/>
      <c r="AT382" s="13" t="s">
        <v>132</v>
      </c>
      <c r="AU382" s="13" t="s">
        <v>82</v>
      </c>
    </row>
    <row r="383" s="1" customFormat="1" ht="16.5" customHeight="1">
      <c r="B383" s="34"/>
      <c r="C383" s="202" t="s">
        <v>784</v>
      </c>
      <c r="D383" s="202" t="s">
        <v>126</v>
      </c>
      <c r="E383" s="203" t="s">
        <v>785</v>
      </c>
      <c r="F383" s="204" t="s">
        <v>786</v>
      </c>
      <c r="G383" s="205" t="s">
        <v>355</v>
      </c>
      <c r="H383" s="206">
        <v>127.59999999999999</v>
      </c>
      <c r="I383" s="207"/>
      <c r="J383" s="208">
        <f>ROUND(I383*H383,2)</f>
        <v>0</v>
      </c>
      <c r="K383" s="204" t="s">
        <v>220</v>
      </c>
      <c r="L383" s="39"/>
      <c r="M383" s="209" t="s">
        <v>1</v>
      </c>
      <c r="N383" s="210" t="s">
        <v>43</v>
      </c>
      <c r="O383" s="75"/>
      <c r="P383" s="211">
        <f>O383*H383</f>
        <v>0</v>
      </c>
      <c r="Q383" s="211">
        <v>0</v>
      </c>
      <c r="R383" s="211">
        <f>Q383*H383</f>
        <v>0</v>
      </c>
      <c r="S383" s="211">
        <v>0</v>
      </c>
      <c r="T383" s="212">
        <f>S383*H383</f>
        <v>0</v>
      </c>
      <c r="AR383" s="13" t="s">
        <v>144</v>
      </c>
      <c r="AT383" s="13" t="s">
        <v>126</v>
      </c>
      <c r="AU383" s="13" t="s">
        <v>82</v>
      </c>
      <c r="AY383" s="13" t="s">
        <v>123</v>
      </c>
      <c r="BE383" s="213">
        <f>IF(N383="základní",J383,0)</f>
        <v>0</v>
      </c>
      <c r="BF383" s="213">
        <f>IF(N383="snížená",J383,0)</f>
        <v>0</v>
      </c>
      <c r="BG383" s="213">
        <f>IF(N383="zákl. přenesená",J383,0)</f>
        <v>0</v>
      </c>
      <c r="BH383" s="213">
        <f>IF(N383="sníž. přenesená",J383,0)</f>
        <v>0</v>
      </c>
      <c r="BI383" s="213">
        <f>IF(N383="nulová",J383,0)</f>
        <v>0</v>
      </c>
      <c r="BJ383" s="13" t="s">
        <v>80</v>
      </c>
      <c r="BK383" s="213">
        <f>ROUND(I383*H383,2)</f>
        <v>0</v>
      </c>
      <c r="BL383" s="13" t="s">
        <v>144</v>
      </c>
      <c r="BM383" s="13" t="s">
        <v>787</v>
      </c>
    </row>
    <row r="384" s="1" customFormat="1">
      <c r="B384" s="34"/>
      <c r="C384" s="35"/>
      <c r="D384" s="214" t="s">
        <v>132</v>
      </c>
      <c r="E384" s="35"/>
      <c r="F384" s="215" t="s">
        <v>357</v>
      </c>
      <c r="G384" s="35"/>
      <c r="H384" s="35"/>
      <c r="I384" s="127"/>
      <c r="J384" s="35"/>
      <c r="K384" s="35"/>
      <c r="L384" s="39"/>
      <c r="M384" s="216"/>
      <c r="N384" s="75"/>
      <c r="O384" s="75"/>
      <c r="P384" s="75"/>
      <c r="Q384" s="75"/>
      <c r="R384" s="75"/>
      <c r="S384" s="75"/>
      <c r="T384" s="76"/>
      <c r="AT384" s="13" t="s">
        <v>132</v>
      </c>
      <c r="AU384" s="13" t="s">
        <v>82</v>
      </c>
    </row>
    <row r="385" s="10" customFormat="1" ht="25.92" customHeight="1">
      <c r="B385" s="186"/>
      <c r="C385" s="187"/>
      <c r="D385" s="188" t="s">
        <v>71</v>
      </c>
      <c r="E385" s="189" t="s">
        <v>304</v>
      </c>
      <c r="F385" s="189" t="s">
        <v>788</v>
      </c>
      <c r="G385" s="187"/>
      <c r="H385" s="187"/>
      <c r="I385" s="190"/>
      <c r="J385" s="191">
        <f>BK385</f>
        <v>0</v>
      </c>
      <c r="K385" s="187"/>
      <c r="L385" s="192"/>
      <c r="M385" s="193"/>
      <c r="N385" s="194"/>
      <c r="O385" s="194"/>
      <c r="P385" s="195">
        <f>P386</f>
        <v>0</v>
      </c>
      <c r="Q385" s="194"/>
      <c r="R385" s="195">
        <f>R386</f>
        <v>0</v>
      </c>
      <c r="S385" s="194"/>
      <c r="T385" s="196">
        <f>T386</f>
        <v>0</v>
      </c>
      <c r="AR385" s="197" t="s">
        <v>139</v>
      </c>
      <c r="AT385" s="198" t="s">
        <v>71</v>
      </c>
      <c r="AU385" s="198" t="s">
        <v>72</v>
      </c>
      <c r="AY385" s="197" t="s">
        <v>123</v>
      </c>
      <c r="BK385" s="199">
        <f>BK386</f>
        <v>0</v>
      </c>
    </row>
    <row r="386" s="10" customFormat="1" ht="22.8" customHeight="1">
      <c r="B386" s="186"/>
      <c r="C386" s="187"/>
      <c r="D386" s="188" t="s">
        <v>71</v>
      </c>
      <c r="E386" s="200" t="s">
        <v>789</v>
      </c>
      <c r="F386" s="200" t="s">
        <v>790</v>
      </c>
      <c r="G386" s="187"/>
      <c r="H386" s="187"/>
      <c r="I386" s="190"/>
      <c r="J386" s="201">
        <f>BK386</f>
        <v>0</v>
      </c>
      <c r="K386" s="187"/>
      <c r="L386" s="192"/>
      <c r="M386" s="193"/>
      <c r="N386" s="194"/>
      <c r="O386" s="194"/>
      <c r="P386" s="195">
        <f>SUM(P387:P390)</f>
        <v>0</v>
      </c>
      <c r="Q386" s="194"/>
      <c r="R386" s="195">
        <f>SUM(R387:R390)</f>
        <v>0</v>
      </c>
      <c r="S386" s="194"/>
      <c r="T386" s="196">
        <f>SUM(T387:T390)</f>
        <v>0</v>
      </c>
      <c r="AR386" s="197" t="s">
        <v>139</v>
      </c>
      <c r="AT386" s="198" t="s">
        <v>71</v>
      </c>
      <c r="AU386" s="198" t="s">
        <v>80</v>
      </c>
      <c r="AY386" s="197" t="s">
        <v>123</v>
      </c>
      <c r="BK386" s="199">
        <f>SUM(BK387:BK390)</f>
        <v>0</v>
      </c>
    </row>
    <row r="387" s="1" customFormat="1" ht="16.5" customHeight="1">
      <c r="B387" s="34"/>
      <c r="C387" s="202" t="s">
        <v>791</v>
      </c>
      <c r="D387" s="202" t="s">
        <v>126</v>
      </c>
      <c r="E387" s="203" t="s">
        <v>792</v>
      </c>
      <c r="F387" s="204" t="s">
        <v>793</v>
      </c>
      <c r="G387" s="205" t="s">
        <v>794</v>
      </c>
      <c r="H387" s="206">
        <v>1</v>
      </c>
      <c r="I387" s="207"/>
      <c r="J387" s="208">
        <f>ROUND(I387*H387,2)</f>
        <v>0</v>
      </c>
      <c r="K387" s="204" t="s">
        <v>220</v>
      </c>
      <c r="L387" s="39"/>
      <c r="M387" s="209" t="s">
        <v>1</v>
      </c>
      <c r="N387" s="210" t="s">
        <v>43</v>
      </c>
      <c r="O387" s="75"/>
      <c r="P387" s="211">
        <f>O387*H387</f>
        <v>0</v>
      </c>
      <c r="Q387" s="211">
        <v>0</v>
      </c>
      <c r="R387" s="211">
        <f>Q387*H387</f>
        <v>0</v>
      </c>
      <c r="S387" s="211">
        <v>0</v>
      </c>
      <c r="T387" s="212">
        <f>S387*H387</f>
        <v>0</v>
      </c>
      <c r="AR387" s="13" t="s">
        <v>571</v>
      </c>
      <c r="AT387" s="13" t="s">
        <v>126</v>
      </c>
      <c r="AU387" s="13" t="s">
        <v>82</v>
      </c>
      <c r="AY387" s="13" t="s">
        <v>123</v>
      </c>
      <c r="BE387" s="213">
        <f>IF(N387="základní",J387,0)</f>
        <v>0</v>
      </c>
      <c r="BF387" s="213">
        <f>IF(N387="snížená",J387,0)</f>
        <v>0</v>
      </c>
      <c r="BG387" s="213">
        <f>IF(N387="zákl. přenesená",J387,0)</f>
        <v>0</v>
      </c>
      <c r="BH387" s="213">
        <f>IF(N387="sníž. přenesená",J387,0)</f>
        <v>0</v>
      </c>
      <c r="BI387" s="213">
        <f>IF(N387="nulová",J387,0)</f>
        <v>0</v>
      </c>
      <c r="BJ387" s="13" t="s">
        <v>80</v>
      </c>
      <c r="BK387" s="213">
        <f>ROUND(I387*H387,2)</f>
        <v>0</v>
      </c>
      <c r="BL387" s="13" t="s">
        <v>571</v>
      </c>
      <c r="BM387" s="13" t="s">
        <v>795</v>
      </c>
    </row>
    <row r="388" s="1" customFormat="1">
      <c r="B388" s="34"/>
      <c r="C388" s="35"/>
      <c r="D388" s="214" t="s">
        <v>132</v>
      </c>
      <c r="E388" s="35"/>
      <c r="F388" s="215" t="s">
        <v>796</v>
      </c>
      <c r="G388" s="35"/>
      <c r="H388" s="35"/>
      <c r="I388" s="127"/>
      <c r="J388" s="35"/>
      <c r="K388" s="35"/>
      <c r="L388" s="39"/>
      <c r="M388" s="216"/>
      <c r="N388" s="75"/>
      <c r="O388" s="75"/>
      <c r="P388" s="75"/>
      <c r="Q388" s="75"/>
      <c r="R388" s="75"/>
      <c r="S388" s="75"/>
      <c r="T388" s="76"/>
      <c r="AT388" s="13" t="s">
        <v>132</v>
      </c>
      <c r="AU388" s="13" t="s">
        <v>82</v>
      </c>
    </row>
    <row r="389" s="1" customFormat="1" ht="16.5" customHeight="1">
      <c r="B389" s="34"/>
      <c r="C389" s="202" t="s">
        <v>797</v>
      </c>
      <c r="D389" s="202" t="s">
        <v>126</v>
      </c>
      <c r="E389" s="203" t="s">
        <v>798</v>
      </c>
      <c r="F389" s="204" t="s">
        <v>799</v>
      </c>
      <c r="G389" s="205" t="s">
        <v>239</v>
      </c>
      <c r="H389" s="206">
        <v>205.30000000000001</v>
      </c>
      <c r="I389" s="207"/>
      <c r="J389" s="208">
        <f>ROUND(I389*H389,2)</f>
        <v>0</v>
      </c>
      <c r="K389" s="204" t="s">
        <v>220</v>
      </c>
      <c r="L389" s="39"/>
      <c r="M389" s="209" t="s">
        <v>1</v>
      </c>
      <c r="N389" s="210" t="s">
        <v>43</v>
      </c>
      <c r="O389" s="75"/>
      <c r="P389" s="211">
        <f>O389*H389</f>
        <v>0</v>
      </c>
      <c r="Q389" s="211">
        <v>0</v>
      </c>
      <c r="R389" s="211">
        <f>Q389*H389</f>
        <v>0</v>
      </c>
      <c r="S389" s="211">
        <v>0</v>
      </c>
      <c r="T389" s="212">
        <f>S389*H389</f>
        <v>0</v>
      </c>
      <c r="AR389" s="13" t="s">
        <v>571</v>
      </c>
      <c r="AT389" s="13" t="s">
        <v>126</v>
      </c>
      <c r="AU389" s="13" t="s">
        <v>82</v>
      </c>
      <c r="AY389" s="13" t="s">
        <v>123</v>
      </c>
      <c r="BE389" s="213">
        <f>IF(N389="základní",J389,0)</f>
        <v>0</v>
      </c>
      <c r="BF389" s="213">
        <f>IF(N389="snížená",J389,0)</f>
        <v>0</v>
      </c>
      <c r="BG389" s="213">
        <f>IF(N389="zákl. přenesená",J389,0)</f>
        <v>0</v>
      </c>
      <c r="BH389" s="213">
        <f>IF(N389="sníž. přenesená",J389,0)</f>
        <v>0</v>
      </c>
      <c r="BI389" s="213">
        <f>IF(N389="nulová",J389,0)</f>
        <v>0</v>
      </c>
      <c r="BJ389" s="13" t="s">
        <v>80</v>
      </c>
      <c r="BK389" s="213">
        <f>ROUND(I389*H389,2)</f>
        <v>0</v>
      </c>
      <c r="BL389" s="13" t="s">
        <v>571</v>
      </c>
      <c r="BM389" s="13" t="s">
        <v>800</v>
      </c>
    </row>
    <row r="390" s="1" customFormat="1">
      <c r="B390" s="34"/>
      <c r="C390" s="35"/>
      <c r="D390" s="214" t="s">
        <v>132</v>
      </c>
      <c r="E390" s="35"/>
      <c r="F390" s="215" t="s">
        <v>801</v>
      </c>
      <c r="G390" s="35"/>
      <c r="H390" s="35"/>
      <c r="I390" s="127"/>
      <c r="J390" s="35"/>
      <c r="K390" s="35"/>
      <c r="L390" s="39"/>
      <c r="M390" s="218"/>
      <c r="N390" s="219"/>
      <c r="O390" s="219"/>
      <c r="P390" s="219"/>
      <c r="Q390" s="219"/>
      <c r="R390" s="219"/>
      <c r="S390" s="219"/>
      <c r="T390" s="220"/>
      <c r="AT390" s="13" t="s">
        <v>132</v>
      </c>
      <c r="AU390" s="13" t="s">
        <v>82</v>
      </c>
    </row>
    <row r="391" s="1" customFormat="1" ht="6.96" customHeight="1">
      <c r="B391" s="53"/>
      <c r="C391" s="54"/>
      <c r="D391" s="54"/>
      <c r="E391" s="54"/>
      <c r="F391" s="54"/>
      <c r="G391" s="54"/>
      <c r="H391" s="54"/>
      <c r="I391" s="151"/>
      <c r="J391" s="54"/>
      <c r="K391" s="54"/>
      <c r="L391" s="39"/>
    </row>
  </sheetData>
  <sheetProtection sheet="1" autoFilter="0" formatColumns="0" formatRows="0" objects="1" scenarios="1" spinCount="100000" saltValue="rKh/PnNZSNma9J++RNLetJcz10YlluPPvvF5llyHvHNrr0jl7QdjnogFzQQb9/+a7K+MYdBBiwq/8Jmx2iYakQ==" hashValue="FBb0scLZZIVFKFvoeuPNcbqChxb6iST5Dxvf6dS2VRERFOsGZ1eoRdDv6YcNO7f4mcS+C1bZfznqgivaakNWkQ==" algorithmName="SHA-512" password="CC35"/>
  <autoFilter ref="C89:K390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0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3" t="s">
        <v>88</v>
      </c>
    </row>
    <row r="3" ht="6.96" customHeight="1">
      <c r="B3" s="121"/>
      <c r="C3" s="122"/>
      <c r="D3" s="122"/>
      <c r="E3" s="122"/>
      <c r="F3" s="122"/>
      <c r="G3" s="122"/>
      <c r="H3" s="122"/>
      <c r="I3" s="123"/>
      <c r="J3" s="122"/>
      <c r="K3" s="122"/>
      <c r="L3" s="16"/>
      <c r="AT3" s="13" t="s">
        <v>82</v>
      </c>
    </row>
    <row r="4" ht="24.96" customHeight="1">
      <c r="B4" s="16"/>
      <c r="D4" s="124" t="s">
        <v>92</v>
      </c>
      <c r="L4" s="16"/>
      <c r="M4" s="20" t="s">
        <v>10</v>
      </c>
      <c r="AT4" s="13" t="s">
        <v>4</v>
      </c>
    </row>
    <row r="5" ht="6.96" customHeight="1">
      <c r="B5" s="16"/>
      <c r="L5" s="16"/>
    </row>
    <row r="6" ht="12" customHeight="1">
      <c r="B6" s="16"/>
      <c r="D6" s="125" t="s">
        <v>16</v>
      </c>
      <c r="L6" s="16"/>
    </row>
    <row r="7" ht="16.5" customHeight="1">
      <c r="B7" s="16"/>
      <c r="E7" s="126" t="str">
        <f>'Rekapitulace stavby'!K6</f>
        <v>IS a komunikace pro výstavbu RD, Želetava - Horky</v>
      </c>
      <c r="F7" s="125"/>
      <c r="G7" s="125"/>
      <c r="H7" s="125"/>
      <c r="L7" s="16"/>
    </row>
    <row r="8" s="1" customFormat="1" ht="12" customHeight="1">
      <c r="B8" s="39"/>
      <c r="D8" s="125" t="s">
        <v>93</v>
      </c>
      <c r="I8" s="127"/>
      <c r="L8" s="39"/>
    </row>
    <row r="9" s="1" customFormat="1" ht="36.96" customHeight="1">
      <c r="B9" s="39"/>
      <c r="E9" s="128" t="s">
        <v>802</v>
      </c>
      <c r="F9" s="1"/>
      <c r="G9" s="1"/>
      <c r="H9" s="1"/>
      <c r="I9" s="127"/>
      <c r="L9" s="39"/>
    </row>
    <row r="10" s="1" customFormat="1">
      <c r="B10" s="39"/>
      <c r="I10" s="127"/>
      <c r="L10" s="39"/>
    </row>
    <row r="11" s="1" customFormat="1" ht="12" customHeight="1">
      <c r="B11" s="39"/>
      <c r="D11" s="125" t="s">
        <v>18</v>
      </c>
      <c r="F11" s="13" t="s">
        <v>1</v>
      </c>
      <c r="I11" s="129" t="s">
        <v>19</v>
      </c>
      <c r="J11" s="13" t="s">
        <v>1</v>
      </c>
      <c r="L11" s="39"/>
    </row>
    <row r="12" s="1" customFormat="1" ht="12" customHeight="1">
      <c r="B12" s="39"/>
      <c r="D12" s="125" t="s">
        <v>20</v>
      </c>
      <c r="F12" s="13" t="s">
        <v>803</v>
      </c>
      <c r="I12" s="129" t="s">
        <v>22</v>
      </c>
      <c r="J12" s="130" t="str">
        <f>'Rekapitulace stavby'!AN8</f>
        <v>11. 7. 2019</v>
      </c>
      <c r="L12" s="39"/>
    </row>
    <row r="13" s="1" customFormat="1" ht="10.8" customHeight="1">
      <c r="B13" s="39"/>
      <c r="I13" s="127"/>
      <c r="L13" s="39"/>
    </row>
    <row r="14" s="1" customFormat="1" ht="12" customHeight="1">
      <c r="B14" s="39"/>
      <c r="D14" s="125" t="s">
        <v>24</v>
      </c>
      <c r="I14" s="129" t="s">
        <v>25</v>
      </c>
      <c r="J14" s="13" t="s">
        <v>26</v>
      </c>
      <c r="L14" s="39"/>
    </row>
    <row r="15" s="1" customFormat="1" ht="18" customHeight="1">
      <c r="B15" s="39"/>
      <c r="E15" s="13" t="s">
        <v>27</v>
      </c>
      <c r="I15" s="129" t="s">
        <v>28</v>
      </c>
      <c r="J15" s="13" t="s">
        <v>1</v>
      </c>
      <c r="L15" s="39"/>
    </row>
    <row r="16" s="1" customFormat="1" ht="6.96" customHeight="1">
      <c r="B16" s="39"/>
      <c r="I16" s="127"/>
      <c r="L16" s="39"/>
    </row>
    <row r="17" s="1" customFormat="1" ht="12" customHeight="1">
      <c r="B17" s="39"/>
      <c r="D17" s="125" t="s">
        <v>29</v>
      </c>
      <c r="I17" s="129" t="s">
        <v>25</v>
      </c>
      <c r="J17" s="29" t="str">
        <f>'Rekapitulace stavby'!AN13</f>
        <v>Vyplň údaj</v>
      </c>
      <c r="L17" s="39"/>
    </row>
    <row r="18" s="1" customFormat="1" ht="18" customHeight="1">
      <c r="B18" s="39"/>
      <c r="E18" s="29" t="str">
        <f>'Rekapitulace stavby'!E14</f>
        <v>Vyplň údaj</v>
      </c>
      <c r="F18" s="13"/>
      <c r="G18" s="13"/>
      <c r="H18" s="13"/>
      <c r="I18" s="129" t="s">
        <v>28</v>
      </c>
      <c r="J18" s="29" t="str">
        <f>'Rekapitulace stavby'!AN14</f>
        <v>Vyplň údaj</v>
      </c>
      <c r="L18" s="39"/>
    </row>
    <row r="19" s="1" customFormat="1" ht="6.96" customHeight="1">
      <c r="B19" s="39"/>
      <c r="I19" s="127"/>
      <c r="L19" s="39"/>
    </row>
    <row r="20" s="1" customFormat="1" ht="12" customHeight="1">
      <c r="B20" s="39"/>
      <c r="D20" s="125" t="s">
        <v>31</v>
      </c>
      <c r="I20" s="129" t="s">
        <v>25</v>
      </c>
      <c r="J20" s="13" t="s">
        <v>32</v>
      </c>
      <c r="L20" s="39"/>
    </row>
    <row r="21" s="1" customFormat="1" ht="18" customHeight="1">
      <c r="B21" s="39"/>
      <c r="E21" s="13" t="s">
        <v>33</v>
      </c>
      <c r="I21" s="129" t="s">
        <v>28</v>
      </c>
      <c r="J21" s="13" t="s">
        <v>34</v>
      </c>
      <c r="L21" s="39"/>
    </row>
    <row r="22" s="1" customFormat="1" ht="6.96" customHeight="1">
      <c r="B22" s="39"/>
      <c r="I22" s="127"/>
      <c r="L22" s="39"/>
    </row>
    <row r="23" s="1" customFormat="1" ht="12" customHeight="1">
      <c r="B23" s="39"/>
      <c r="D23" s="125" t="s">
        <v>36</v>
      </c>
      <c r="I23" s="129" t="s">
        <v>25</v>
      </c>
      <c r="J23" s="13" t="s">
        <v>1</v>
      </c>
      <c r="L23" s="39"/>
    </row>
    <row r="24" s="1" customFormat="1" ht="18" customHeight="1">
      <c r="B24" s="39"/>
      <c r="E24" s="13" t="s">
        <v>33</v>
      </c>
      <c r="I24" s="129" t="s">
        <v>28</v>
      </c>
      <c r="J24" s="13" t="s">
        <v>1</v>
      </c>
      <c r="L24" s="39"/>
    </row>
    <row r="25" s="1" customFormat="1" ht="6.96" customHeight="1">
      <c r="B25" s="39"/>
      <c r="I25" s="127"/>
      <c r="L25" s="39"/>
    </row>
    <row r="26" s="1" customFormat="1" ht="12" customHeight="1">
      <c r="B26" s="39"/>
      <c r="D26" s="125" t="s">
        <v>37</v>
      </c>
      <c r="I26" s="127"/>
      <c r="L26" s="39"/>
    </row>
    <row r="27" s="6" customFormat="1" ht="16.5" customHeight="1">
      <c r="B27" s="131"/>
      <c r="E27" s="132" t="s">
        <v>1</v>
      </c>
      <c r="F27" s="132"/>
      <c r="G27" s="132"/>
      <c r="H27" s="132"/>
      <c r="I27" s="133"/>
      <c r="L27" s="131"/>
    </row>
    <row r="28" s="1" customFormat="1" ht="6.96" customHeight="1">
      <c r="B28" s="39"/>
      <c r="I28" s="127"/>
      <c r="L28" s="39"/>
    </row>
    <row r="29" s="1" customFormat="1" ht="6.96" customHeight="1">
      <c r="B29" s="39"/>
      <c r="D29" s="67"/>
      <c r="E29" s="67"/>
      <c r="F29" s="67"/>
      <c r="G29" s="67"/>
      <c r="H29" s="67"/>
      <c r="I29" s="134"/>
      <c r="J29" s="67"/>
      <c r="K29" s="67"/>
      <c r="L29" s="39"/>
    </row>
    <row r="30" s="1" customFormat="1" ht="25.44" customHeight="1">
      <c r="B30" s="39"/>
      <c r="D30" s="135" t="s">
        <v>38</v>
      </c>
      <c r="I30" s="127"/>
      <c r="J30" s="136">
        <f>ROUND(J86, 2)</f>
        <v>0</v>
      </c>
      <c r="L30" s="39"/>
    </row>
    <row r="31" s="1" customFormat="1" ht="6.96" customHeight="1">
      <c r="B31" s="39"/>
      <c r="D31" s="67"/>
      <c r="E31" s="67"/>
      <c r="F31" s="67"/>
      <c r="G31" s="67"/>
      <c r="H31" s="67"/>
      <c r="I31" s="134"/>
      <c r="J31" s="67"/>
      <c r="K31" s="67"/>
      <c r="L31" s="39"/>
    </row>
    <row r="32" s="1" customFormat="1" ht="14.4" customHeight="1">
      <c r="B32" s="39"/>
      <c r="F32" s="137" t="s">
        <v>40</v>
      </c>
      <c r="I32" s="138" t="s">
        <v>39</v>
      </c>
      <c r="J32" s="137" t="s">
        <v>41</v>
      </c>
      <c r="L32" s="39"/>
    </row>
    <row r="33" s="1" customFormat="1" ht="14.4" customHeight="1">
      <c r="B33" s="39"/>
      <c r="D33" s="125" t="s">
        <v>42</v>
      </c>
      <c r="E33" s="125" t="s">
        <v>43</v>
      </c>
      <c r="F33" s="139">
        <f>ROUND((SUM(BE86:BE176)),  2)</f>
        <v>0</v>
      </c>
      <c r="I33" s="140">
        <v>0.20999999999999999</v>
      </c>
      <c r="J33" s="139">
        <f>ROUND(((SUM(BE86:BE176))*I33),  2)</f>
        <v>0</v>
      </c>
      <c r="L33" s="39"/>
    </row>
    <row r="34" s="1" customFormat="1" ht="14.4" customHeight="1">
      <c r="B34" s="39"/>
      <c r="E34" s="125" t="s">
        <v>44</v>
      </c>
      <c r="F34" s="139">
        <f>ROUND((SUM(BF86:BF176)),  2)</f>
        <v>0</v>
      </c>
      <c r="I34" s="140">
        <v>0.14999999999999999</v>
      </c>
      <c r="J34" s="139">
        <f>ROUND(((SUM(BF86:BF176))*I34),  2)</f>
        <v>0</v>
      </c>
      <c r="L34" s="39"/>
    </row>
    <row r="35" hidden="1" s="1" customFormat="1" ht="14.4" customHeight="1">
      <c r="B35" s="39"/>
      <c r="E35" s="125" t="s">
        <v>45</v>
      </c>
      <c r="F35" s="139">
        <f>ROUND((SUM(BG86:BG176)),  2)</f>
        <v>0</v>
      </c>
      <c r="I35" s="140">
        <v>0.20999999999999999</v>
      </c>
      <c r="J35" s="139">
        <f>0</f>
        <v>0</v>
      </c>
      <c r="L35" s="39"/>
    </row>
    <row r="36" hidden="1" s="1" customFormat="1" ht="14.4" customHeight="1">
      <c r="B36" s="39"/>
      <c r="E36" s="125" t="s">
        <v>46</v>
      </c>
      <c r="F36" s="139">
        <f>ROUND((SUM(BH86:BH176)),  2)</f>
        <v>0</v>
      </c>
      <c r="I36" s="140">
        <v>0.14999999999999999</v>
      </c>
      <c r="J36" s="139">
        <f>0</f>
        <v>0</v>
      </c>
      <c r="L36" s="39"/>
    </row>
    <row r="37" hidden="1" s="1" customFormat="1" ht="14.4" customHeight="1">
      <c r="B37" s="39"/>
      <c r="E37" s="125" t="s">
        <v>47</v>
      </c>
      <c r="F37" s="139">
        <f>ROUND((SUM(BI86:BI176)),  2)</f>
        <v>0</v>
      </c>
      <c r="I37" s="140">
        <v>0</v>
      </c>
      <c r="J37" s="139">
        <f>0</f>
        <v>0</v>
      </c>
      <c r="L37" s="39"/>
    </row>
    <row r="38" s="1" customFormat="1" ht="6.96" customHeight="1">
      <c r="B38" s="39"/>
      <c r="I38" s="127"/>
      <c r="L38" s="39"/>
    </row>
    <row r="39" s="1" customFormat="1" ht="25.44" customHeight="1">
      <c r="B39" s="39"/>
      <c r="C39" s="141"/>
      <c r="D39" s="142" t="s">
        <v>48</v>
      </c>
      <c r="E39" s="143"/>
      <c r="F39" s="143"/>
      <c r="G39" s="144" t="s">
        <v>49</v>
      </c>
      <c r="H39" s="145" t="s">
        <v>50</v>
      </c>
      <c r="I39" s="146"/>
      <c r="J39" s="147">
        <f>SUM(J30:J37)</f>
        <v>0</v>
      </c>
      <c r="K39" s="148"/>
      <c r="L39" s="39"/>
    </row>
    <row r="40" s="1" customFormat="1" ht="14.4" customHeight="1">
      <c r="B40" s="149"/>
      <c r="C40" s="150"/>
      <c r="D40" s="150"/>
      <c r="E40" s="150"/>
      <c r="F40" s="150"/>
      <c r="G40" s="150"/>
      <c r="H40" s="150"/>
      <c r="I40" s="151"/>
      <c r="J40" s="150"/>
      <c r="K40" s="150"/>
      <c r="L40" s="39"/>
    </row>
    <row r="44" s="1" customFormat="1" ht="6.96" customHeight="1">
      <c r="B44" s="152"/>
      <c r="C44" s="153"/>
      <c r="D44" s="153"/>
      <c r="E44" s="153"/>
      <c r="F44" s="153"/>
      <c r="G44" s="153"/>
      <c r="H44" s="153"/>
      <c r="I44" s="154"/>
      <c r="J44" s="153"/>
      <c r="K44" s="153"/>
      <c r="L44" s="39"/>
    </row>
    <row r="45" s="1" customFormat="1" ht="24.96" customHeight="1">
      <c r="B45" s="34"/>
      <c r="C45" s="19" t="s">
        <v>96</v>
      </c>
      <c r="D45" s="35"/>
      <c r="E45" s="35"/>
      <c r="F45" s="35"/>
      <c r="G45" s="35"/>
      <c r="H45" s="35"/>
      <c r="I45" s="127"/>
      <c r="J45" s="35"/>
      <c r="K45" s="35"/>
      <c r="L45" s="39"/>
    </row>
    <row r="46" s="1" customFormat="1" ht="6.96" customHeight="1">
      <c r="B46" s="34"/>
      <c r="C46" s="35"/>
      <c r="D46" s="35"/>
      <c r="E46" s="35"/>
      <c r="F46" s="35"/>
      <c r="G46" s="35"/>
      <c r="H46" s="35"/>
      <c r="I46" s="127"/>
      <c r="J46" s="35"/>
      <c r="K46" s="35"/>
      <c r="L46" s="39"/>
    </row>
    <row r="47" s="1" customFormat="1" ht="12" customHeight="1">
      <c r="B47" s="34"/>
      <c r="C47" s="28" t="s">
        <v>16</v>
      </c>
      <c r="D47" s="35"/>
      <c r="E47" s="35"/>
      <c r="F47" s="35"/>
      <c r="G47" s="35"/>
      <c r="H47" s="35"/>
      <c r="I47" s="127"/>
      <c r="J47" s="35"/>
      <c r="K47" s="35"/>
      <c r="L47" s="39"/>
    </row>
    <row r="48" s="1" customFormat="1" ht="16.5" customHeight="1">
      <c r="B48" s="34"/>
      <c r="C48" s="35"/>
      <c r="D48" s="35"/>
      <c r="E48" s="155" t="str">
        <f>E7</f>
        <v>IS a komunikace pro výstavbu RD, Želetava - Horky</v>
      </c>
      <c r="F48" s="28"/>
      <c r="G48" s="28"/>
      <c r="H48" s="28"/>
      <c r="I48" s="127"/>
      <c r="J48" s="35"/>
      <c r="K48" s="35"/>
      <c r="L48" s="39"/>
    </row>
    <row r="49" s="1" customFormat="1" ht="12" customHeight="1">
      <c r="B49" s="34"/>
      <c r="C49" s="28" t="s">
        <v>93</v>
      </c>
      <c r="D49" s="35"/>
      <c r="E49" s="35"/>
      <c r="F49" s="35"/>
      <c r="G49" s="35"/>
      <c r="H49" s="35"/>
      <c r="I49" s="127"/>
      <c r="J49" s="35"/>
      <c r="K49" s="35"/>
      <c r="L49" s="39"/>
    </row>
    <row r="50" s="1" customFormat="1" ht="16.5" customHeight="1">
      <c r="B50" s="34"/>
      <c r="C50" s="35"/>
      <c r="D50" s="35"/>
      <c r="E50" s="60" t="str">
        <f>E9</f>
        <v>SO 200 - STL plynovod</v>
      </c>
      <c r="F50" s="35"/>
      <c r="G50" s="35"/>
      <c r="H50" s="35"/>
      <c r="I50" s="127"/>
      <c r="J50" s="35"/>
      <c r="K50" s="35"/>
      <c r="L50" s="39"/>
    </row>
    <row r="51" s="1" customFormat="1" ht="6.96" customHeight="1">
      <c r="B51" s="34"/>
      <c r="C51" s="35"/>
      <c r="D51" s="35"/>
      <c r="E51" s="35"/>
      <c r="F51" s="35"/>
      <c r="G51" s="35"/>
      <c r="H51" s="35"/>
      <c r="I51" s="127"/>
      <c r="J51" s="35"/>
      <c r="K51" s="35"/>
      <c r="L51" s="39"/>
    </row>
    <row r="52" s="1" customFormat="1" ht="12" customHeight="1">
      <c r="B52" s="34"/>
      <c r="C52" s="28" t="s">
        <v>20</v>
      </c>
      <c r="D52" s="35"/>
      <c r="E52" s="35"/>
      <c r="F52" s="23" t="str">
        <f>F12</f>
        <v>Horky</v>
      </c>
      <c r="G52" s="35"/>
      <c r="H52" s="35"/>
      <c r="I52" s="129" t="s">
        <v>22</v>
      </c>
      <c r="J52" s="63" t="str">
        <f>IF(J12="","",J12)</f>
        <v>11. 7. 2019</v>
      </c>
      <c r="K52" s="35"/>
      <c r="L52" s="39"/>
    </row>
    <row r="53" s="1" customFormat="1" ht="6.96" customHeight="1">
      <c r="B53" s="34"/>
      <c r="C53" s="35"/>
      <c r="D53" s="35"/>
      <c r="E53" s="35"/>
      <c r="F53" s="35"/>
      <c r="G53" s="35"/>
      <c r="H53" s="35"/>
      <c r="I53" s="127"/>
      <c r="J53" s="35"/>
      <c r="K53" s="35"/>
      <c r="L53" s="39"/>
    </row>
    <row r="54" s="1" customFormat="1" ht="13.65" customHeight="1">
      <c r="B54" s="34"/>
      <c r="C54" s="28" t="s">
        <v>24</v>
      </c>
      <c r="D54" s="35"/>
      <c r="E54" s="35"/>
      <c r="F54" s="23" t="str">
        <f>E15</f>
        <v>Městys Želetava</v>
      </c>
      <c r="G54" s="35"/>
      <c r="H54" s="35"/>
      <c r="I54" s="129" t="s">
        <v>31</v>
      </c>
      <c r="J54" s="32" t="str">
        <f>E21</f>
        <v>PROfi Jihlava spol. s r.o.</v>
      </c>
      <c r="K54" s="35"/>
      <c r="L54" s="39"/>
    </row>
    <row r="55" s="1" customFormat="1" ht="13.65" customHeight="1">
      <c r="B55" s="34"/>
      <c r="C55" s="28" t="s">
        <v>29</v>
      </c>
      <c r="D55" s="35"/>
      <c r="E55" s="35"/>
      <c r="F55" s="23" t="str">
        <f>IF(E18="","",E18)</f>
        <v>Vyplň údaj</v>
      </c>
      <c r="G55" s="35"/>
      <c r="H55" s="35"/>
      <c r="I55" s="129" t="s">
        <v>36</v>
      </c>
      <c r="J55" s="32" t="str">
        <f>E24</f>
        <v>PROfi Jihlava spol. s r.o.</v>
      </c>
      <c r="K55" s="35"/>
      <c r="L55" s="39"/>
    </row>
    <row r="56" s="1" customFormat="1" ht="10.32" customHeight="1">
      <c r="B56" s="34"/>
      <c r="C56" s="35"/>
      <c r="D56" s="35"/>
      <c r="E56" s="35"/>
      <c r="F56" s="35"/>
      <c r="G56" s="35"/>
      <c r="H56" s="35"/>
      <c r="I56" s="127"/>
      <c r="J56" s="35"/>
      <c r="K56" s="35"/>
      <c r="L56" s="39"/>
    </row>
    <row r="57" s="1" customFormat="1" ht="29.28" customHeight="1">
      <c r="B57" s="34"/>
      <c r="C57" s="156" t="s">
        <v>97</v>
      </c>
      <c r="D57" s="157"/>
      <c r="E57" s="157"/>
      <c r="F57" s="157"/>
      <c r="G57" s="157"/>
      <c r="H57" s="157"/>
      <c r="I57" s="158"/>
      <c r="J57" s="159" t="s">
        <v>98</v>
      </c>
      <c r="K57" s="157"/>
      <c r="L57" s="39"/>
    </row>
    <row r="58" s="1" customFormat="1" ht="10.32" customHeight="1">
      <c r="B58" s="34"/>
      <c r="C58" s="35"/>
      <c r="D58" s="35"/>
      <c r="E58" s="35"/>
      <c r="F58" s="35"/>
      <c r="G58" s="35"/>
      <c r="H58" s="35"/>
      <c r="I58" s="127"/>
      <c r="J58" s="35"/>
      <c r="K58" s="35"/>
      <c r="L58" s="39"/>
    </row>
    <row r="59" s="1" customFormat="1" ht="22.8" customHeight="1">
      <c r="B59" s="34"/>
      <c r="C59" s="160" t="s">
        <v>99</v>
      </c>
      <c r="D59" s="35"/>
      <c r="E59" s="35"/>
      <c r="F59" s="35"/>
      <c r="G59" s="35"/>
      <c r="H59" s="35"/>
      <c r="I59" s="127"/>
      <c r="J59" s="94">
        <f>J86</f>
        <v>0</v>
      </c>
      <c r="K59" s="35"/>
      <c r="L59" s="39"/>
      <c r="AU59" s="13" t="s">
        <v>100</v>
      </c>
    </row>
    <row r="60" s="7" customFormat="1" ht="24.96" customHeight="1">
      <c r="B60" s="161"/>
      <c r="C60" s="162"/>
      <c r="D60" s="163" t="s">
        <v>203</v>
      </c>
      <c r="E60" s="164"/>
      <c r="F60" s="164"/>
      <c r="G60" s="164"/>
      <c r="H60" s="164"/>
      <c r="I60" s="165"/>
      <c r="J60" s="166">
        <f>J87</f>
        <v>0</v>
      </c>
      <c r="K60" s="162"/>
      <c r="L60" s="167"/>
    </row>
    <row r="61" s="8" customFormat="1" ht="19.92" customHeight="1">
      <c r="B61" s="168"/>
      <c r="C61" s="169"/>
      <c r="D61" s="170" t="s">
        <v>204</v>
      </c>
      <c r="E61" s="171"/>
      <c r="F61" s="171"/>
      <c r="G61" s="171"/>
      <c r="H61" s="171"/>
      <c r="I61" s="172"/>
      <c r="J61" s="173">
        <f>J88</f>
        <v>0</v>
      </c>
      <c r="K61" s="169"/>
      <c r="L61" s="174"/>
    </row>
    <row r="62" s="8" customFormat="1" ht="19.92" customHeight="1">
      <c r="B62" s="168"/>
      <c r="C62" s="169"/>
      <c r="D62" s="170" t="s">
        <v>207</v>
      </c>
      <c r="E62" s="171"/>
      <c r="F62" s="171"/>
      <c r="G62" s="171"/>
      <c r="H62" s="171"/>
      <c r="I62" s="172"/>
      <c r="J62" s="173">
        <f>J123</f>
        <v>0</v>
      </c>
      <c r="K62" s="169"/>
      <c r="L62" s="174"/>
    </row>
    <row r="63" s="8" customFormat="1" ht="19.92" customHeight="1">
      <c r="B63" s="168"/>
      <c r="C63" s="169"/>
      <c r="D63" s="170" t="s">
        <v>209</v>
      </c>
      <c r="E63" s="171"/>
      <c r="F63" s="171"/>
      <c r="G63" s="171"/>
      <c r="H63" s="171"/>
      <c r="I63" s="172"/>
      <c r="J63" s="173">
        <f>J128</f>
        <v>0</v>
      </c>
      <c r="K63" s="169"/>
      <c r="L63" s="174"/>
    </row>
    <row r="64" s="8" customFormat="1" ht="19.92" customHeight="1">
      <c r="B64" s="168"/>
      <c r="C64" s="169"/>
      <c r="D64" s="170" t="s">
        <v>804</v>
      </c>
      <c r="E64" s="171"/>
      <c r="F64" s="171"/>
      <c r="G64" s="171"/>
      <c r="H64" s="171"/>
      <c r="I64" s="172"/>
      <c r="J64" s="173">
        <f>J133</f>
        <v>0</v>
      </c>
      <c r="K64" s="169"/>
      <c r="L64" s="174"/>
    </row>
    <row r="65" s="7" customFormat="1" ht="24.96" customHeight="1">
      <c r="B65" s="161"/>
      <c r="C65" s="162"/>
      <c r="D65" s="163" t="s">
        <v>212</v>
      </c>
      <c r="E65" s="164"/>
      <c r="F65" s="164"/>
      <c r="G65" s="164"/>
      <c r="H65" s="164"/>
      <c r="I65" s="165"/>
      <c r="J65" s="166">
        <f>J136</f>
        <v>0</v>
      </c>
      <c r="K65" s="162"/>
      <c r="L65" s="167"/>
    </row>
    <row r="66" s="8" customFormat="1" ht="19.92" customHeight="1">
      <c r="B66" s="168"/>
      <c r="C66" s="169"/>
      <c r="D66" s="170" t="s">
        <v>213</v>
      </c>
      <c r="E66" s="171"/>
      <c r="F66" s="171"/>
      <c r="G66" s="171"/>
      <c r="H66" s="171"/>
      <c r="I66" s="172"/>
      <c r="J66" s="173">
        <f>J137</f>
        <v>0</v>
      </c>
      <c r="K66" s="169"/>
      <c r="L66" s="174"/>
    </row>
    <row r="67" s="1" customFormat="1" ht="21.84" customHeight="1">
      <c r="B67" s="34"/>
      <c r="C67" s="35"/>
      <c r="D67" s="35"/>
      <c r="E67" s="35"/>
      <c r="F67" s="35"/>
      <c r="G67" s="35"/>
      <c r="H67" s="35"/>
      <c r="I67" s="127"/>
      <c r="J67" s="35"/>
      <c r="K67" s="35"/>
      <c r="L67" s="39"/>
    </row>
    <row r="68" s="1" customFormat="1" ht="6.96" customHeight="1">
      <c r="B68" s="53"/>
      <c r="C68" s="54"/>
      <c r="D68" s="54"/>
      <c r="E68" s="54"/>
      <c r="F68" s="54"/>
      <c r="G68" s="54"/>
      <c r="H68" s="54"/>
      <c r="I68" s="151"/>
      <c r="J68" s="54"/>
      <c r="K68" s="54"/>
      <c r="L68" s="39"/>
    </row>
    <row r="72" s="1" customFormat="1" ht="6.96" customHeight="1">
      <c r="B72" s="55"/>
      <c r="C72" s="56"/>
      <c r="D72" s="56"/>
      <c r="E72" s="56"/>
      <c r="F72" s="56"/>
      <c r="G72" s="56"/>
      <c r="H72" s="56"/>
      <c r="I72" s="154"/>
      <c r="J72" s="56"/>
      <c r="K72" s="56"/>
      <c r="L72" s="39"/>
    </row>
    <row r="73" s="1" customFormat="1" ht="24.96" customHeight="1">
      <c r="B73" s="34"/>
      <c r="C73" s="19" t="s">
        <v>107</v>
      </c>
      <c r="D73" s="35"/>
      <c r="E73" s="35"/>
      <c r="F73" s="35"/>
      <c r="G73" s="35"/>
      <c r="H73" s="35"/>
      <c r="I73" s="127"/>
      <c r="J73" s="35"/>
      <c r="K73" s="35"/>
      <c r="L73" s="39"/>
    </row>
    <row r="74" s="1" customFormat="1" ht="6.96" customHeight="1">
      <c r="B74" s="34"/>
      <c r="C74" s="35"/>
      <c r="D74" s="35"/>
      <c r="E74" s="35"/>
      <c r="F74" s="35"/>
      <c r="G74" s="35"/>
      <c r="H74" s="35"/>
      <c r="I74" s="127"/>
      <c r="J74" s="35"/>
      <c r="K74" s="35"/>
      <c r="L74" s="39"/>
    </row>
    <row r="75" s="1" customFormat="1" ht="12" customHeight="1">
      <c r="B75" s="34"/>
      <c r="C75" s="28" t="s">
        <v>16</v>
      </c>
      <c r="D75" s="35"/>
      <c r="E75" s="35"/>
      <c r="F75" s="35"/>
      <c r="G75" s="35"/>
      <c r="H75" s="35"/>
      <c r="I75" s="127"/>
      <c r="J75" s="35"/>
      <c r="K75" s="35"/>
      <c r="L75" s="39"/>
    </row>
    <row r="76" s="1" customFormat="1" ht="16.5" customHeight="1">
      <c r="B76" s="34"/>
      <c r="C76" s="35"/>
      <c r="D76" s="35"/>
      <c r="E76" s="155" t="str">
        <f>E7</f>
        <v>IS a komunikace pro výstavbu RD, Želetava - Horky</v>
      </c>
      <c r="F76" s="28"/>
      <c r="G76" s="28"/>
      <c r="H76" s="28"/>
      <c r="I76" s="127"/>
      <c r="J76" s="35"/>
      <c r="K76" s="35"/>
      <c r="L76" s="39"/>
    </row>
    <row r="77" s="1" customFormat="1" ht="12" customHeight="1">
      <c r="B77" s="34"/>
      <c r="C77" s="28" t="s">
        <v>93</v>
      </c>
      <c r="D77" s="35"/>
      <c r="E77" s="35"/>
      <c r="F77" s="35"/>
      <c r="G77" s="35"/>
      <c r="H77" s="35"/>
      <c r="I77" s="127"/>
      <c r="J77" s="35"/>
      <c r="K77" s="35"/>
      <c r="L77" s="39"/>
    </row>
    <row r="78" s="1" customFormat="1" ht="16.5" customHeight="1">
      <c r="B78" s="34"/>
      <c r="C78" s="35"/>
      <c r="D78" s="35"/>
      <c r="E78" s="60" t="str">
        <f>E9</f>
        <v>SO 200 - STL plynovod</v>
      </c>
      <c r="F78" s="35"/>
      <c r="G78" s="35"/>
      <c r="H78" s="35"/>
      <c r="I78" s="127"/>
      <c r="J78" s="35"/>
      <c r="K78" s="35"/>
      <c r="L78" s="39"/>
    </row>
    <row r="79" s="1" customFormat="1" ht="6.96" customHeight="1">
      <c r="B79" s="34"/>
      <c r="C79" s="35"/>
      <c r="D79" s="35"/>
      <c r="E79" s="35"/>
      <c r="F79" s="35"/>
      <c r="G79" s="35"/>
      <c r="H79" s="35"/>
      <c r="I79" s="127"/>
      <c r="J79" s="35"/>
      <c r="K79" s="35"/>
      <c r="L79" s="39"/>
    </row>
    <row r="80" s="1" customFormat="1" ht="12" customHeight="1">
      <c r="B80" s="34"/>
      <c r="C80" s="28" t="s">
        <v>20</v>
      </c>
      <c r="D80" s="35"/>
      <c r="E80" s="35"/>
      <c r="F80" s="23" t="str">
        <f>F12</f>
        <v>Horky</v>
      </c>
      <c r="G80" s="35"/>
      <c r="H80" s="35"/>
      <c r="I80" s="129" t="s">
        <v>22</v>
      </c>
      <c r="J80" s="63" t="str">
        <f>IF(J12="","",J12)</f>
        <v>11. 7. 2019</v>
      </c>
      <c r="K80" s="35"/>
      <c r="L80" s="39"/>
    </row>
    <row r="81" s="1" customFormat="1" ht="6.96" customHeight="1">
      <c r="B81" s="34"/>
      <c r="C81" s="35"/>
      <c r="D81" s="35"/>
      <c r="E81" s="35"/>
      <c r="F81" s="35"/>
      <c r="G81" s="35"/>
      <c r="H81" s="35"/>
      <c r="I81" s="127"/>
      <c r="J81" s="35"/>
      <c r="K81" s="35"/>
      <c r="L81" s="39"/>
    </row>
    <row r="82" s="1" customFormat="1" ht="13.65" customHeight="1">
      <c r="B82" s="34"/>
      <c r="C82" s="28" t="s">
        <v>24</v>
      </c>
      <c r="D82" s="35"/>
      <c r="E82" s="35"/>
      <c r="F82" s="23" t="str">
        <f>E15</f>
        <v>Městys Želetava</v>
      </c>
      <c r="G82" s="35"/>
      <c r="H82" s="35"/>
      <c r="I82" s="129" t="s">
        <v>31</v>
      </c>
      <c r="J82" s="32" t="str">
        <f>E21</f>
        <v>PROfi Jihlava spol. s r.o.</v>
      </c>
      <c r="K82" s="35"/>
      <c r="L82" s="39"/>
    </row>
    <row r="83" s="1" customFormat="1" ht="13.65" customHeight="1">
      <c r="B83" s="34"/>
      <c r="C83" s="28" t="s">
        <v>29</v>
      </c>
      <c r="D83" s="35"/>
      <c r="E83" s="35"/>
      <c r="F83" s="23" t="str">
        <f>IF(E18="","",E18)</f>
        <v>Vyplň údaj</v>
      </c>
      <c r="G83" s="35"/>
      <c r="H83" s="35"/>
      <c r="I83" s="129" t="s">
        <v>36</v>
      </c>
      <c r="J83" s="32" t="str">
        <f>E24</f>
        <v>PROfi Jihlava spol. s r.o.</v>
      </c>
      <c r="K83" s="35"/>
      <c r="L83" s="39"/>
    </row>
    <row r="84" s="1" customFormat="1" ht="10.32" customHeight="1">
      <c r="B84" s="34"/>
      <c r="C84" s="35"/>
      <c r="D84" s="35"/>
      <c r="E84" s="35"/>
      <c r="F84" s="35"/>
      <c r="G84" s="35"/>
      <c r="H84" s="35"/>
      <c r="I84" s="127"/>
      <c r="J84" s="35"/>
      <c r="K84" s="35"/>
      <c r="L84" s="39"/>
    </row>
    <row r="85" s="9" customFormat="1" ht="29.28" customHeight="1">
      <c r="B85" s="175"/>
      <c r="C85" s="176" t="s">
        <v>108</v>
      </c>
      <c r="D85" s="177" t="s">
        <v>57</v>
      </c>
      <c r="E85" s="177" t="s">
        <v>53</v>
      </c>
      <c r="F85" s="177" t="s">
        <v>54</v>
      </c>
      <c r="G85" s="177" t="s">
        <v>109</v>
      </c>
      <c r="H85" s="177" t="s">
        <v>110</v>
      </c>
      <c r="I85" s="178" t="s">
        <v>111</v>
      </c>
      <c r="J85" s="179" t="s">
        <v>98</v>
      </c>
      <c r="K85" s="180" t="s">
        <v>112</v>
      </c>
      <c r="L85" s="181"/>
      <c r="M85" s="84" t="s">
        <v>1</v>
      </c>
      <c r="N85" s="85" t="s">
        <v>42</v>
      </c>
      <c r="O85" s="85" t="s">
        <v>113</v>
      </c>
      <c r="P85" s="85" t="s">
        <v>114</v>
      </c>
      <c r="Q85" s="85" t="s">
        <v>115</v>
      </c>
      <c r="R85" s="85" t="s">
        <v>116</v>
      </c>
      <c r="S85" s="85" t="s">
        <v>117</v>
      </c>
      <c r="T85" s="86" t="s">
        <v>118</v>
      </c>
    </row>
    <row r="86" s="1" customFormat="1" ht="22.8" customHeight="1">
      <c r="B86" s="34"/>
      <c r="C86" s="91" t="s">
        <v>119</v>
      </c>
      <c r="D86" s="35"/>
      <c r="E86" s="35"/>
      <c r="F86" s="35"/>
      <c r="G86" s="35"/>
      <c r="H86" s="35"/>
      <c r="I86" s="127"/>
      <c r="J86" s="182">
        <f>BK86</f>
        <v>0</v>
      </c>
      <c r="K86" s="35"/>
      <c r="L86" s="39"/>
      <c r="M86" s="87"/>
      <c r="N86" s="88"/>
      <c r="O86" s="88"/>
      <c r="P86" s="183">
        <f>P87+P136</f>
        <v>0</v>
      </c>
      <c r="Q86" s="88"/>
      <c r="R86" s="183">
        <f>R87+R136</f>
        <v>60.121250000000003</v>
      </c>
      <c r="S86" s="88"/>
      <c r="T86" s="184">
        <f>T87+T136</f>
        <v>0</v>
      </c>
      <c r="AT86" s="13" t="s">
        <v>71</v>
      </c>
      <c r="AU86" s="13" t="s">
        <v>100</v>
      </c>
      <c r="BK86" s="185">
        <f>BK87+BK136</f>
        <v>0</v>
      </c>
    </row>
    <row r="87" s="10" customFormat="1" ht="25.92" customHeight="1">
      <c r="B87" s="186"/>
      <c r="C87" s="187"/>
      <c r="D87" s="188" t="s">
        <v>71</v>
      </c>
      <c r="E87" s="189" t="s">
        <v>214</v>
      </c>
      <c r="F87" s="189" t="s">
        <v>215</v>
      </c>
      <c r="G87" s="187"/>
      <c r="H87" s="187"/>
      <c r="I87" s="190"/>
      <c r="J87" s="191">
        <f>BK87</f>
        <v>0</v>
      </c>
      <c r="K87" s="187"/>
      <c r="L87" s="192"/>
      <c r="M87" s="193"/>
      <c r="N87" s="194"/>
      <c r="O87" s="194"/>
      <c r="P87" s="195">
        <f>P88+P123+P128+P133</f>
        <v>0</v>
      </c>
      <c r="Q87" s="194"/>
      <c r="R87" s="195">
        <f>R88+R123+R128+R133</f>
        <v>59.895020000000002</v>
      </c>
      <c r="S87" s="194"/>
      <c r="T87" s="196">
        <f>T88+T123+T128+T133</f>
        <v>0</v>
      </c>
      <c r="AR87" s="197" t="s">
        <v>80</v>
      </c>
      <c r="AT87" s="198" t="s">
        <v>71</v>
      </c>
      <c r="AU87" s="198" t="s">
        <v>72</v>
      </c>
      <c r="AY87" s="197" t="s">
        <v>123</v>
      </c>
      <c r="BK87" s="199">
        <f>BK88+BK123+BK128+BK133</f>
        <v>0</v>
      </c>
    </row>
    <row r="88" s="10" customFormat="1" ht="22.8" customHeight="1">
      <c r="B88" s="186"/>
      <c r="C88" s="187"/>
      <c r="D88" s="188" t="s">
        <v>71</v>
      </c>
      <c r="E88" s="200" t="s">
        <v>80</v>
      </c>
      <c r="F88" s="200" t="s">
        <v>216</v>
      </c>
      <c r="G88" s="187"/>
      <c r="H88" s="187"/>
      <c r="I88" s="190"/>
      <c r="J88" s="201">
        <f>BK88</f>
        <v>0</v>
      </c>
      <c r="K88" s="187"/>
      <c r="L88" s="192"/>
      <c r="M88" s="193"/>
      <c r="N88" s="194"/>
      <c r="O88" s="194"/>
      <c r="P88" s="195">
        <f>SUM(P89:P122)</f>
        <v>0</v>
      </c>
      <c r="Q88" s="194"/>
      <c r="R88" s="195">
        <f>SUM(R89:R122)</f>
        <v>59.867160000000005</v>
      </c>
      <c r="S88" s="194"/>
      <c r="T88" s="196">
        <f>SUM(T89:T122)</f>
        <v>0</v>
      </c>
      <c r="AR88" s="197" t="s">
        <v>80</v>
      </c>
      <c r="AT88" s="198" t="s">
        <v>71</v>
      </c>
      <c r="AU88" s="198" t="s">
        <v>80</v>
      </c>
      <c r="AY88" s="197" t="s">
        <v>123</v>
      </c>
      <c r="BK88" s="199">
        <f>SUM(BK89:BK122)</f>
        <v>0</v>
      </c>
    </row>
    <row r="89" s="1" customFormat="1" ht="16.5" customHeight="1">
      <c r="B89" s="34"/>
      <c r="C89" s="202" t="s">
        <v>80</v>
      </c>
      <c r="D89" s="202" t="s">
        <v>126</v>
      </c>
      <c r="E89" s="203" t="s">
        <v>268</v>
      </c>
      <c r="F89" s="204" t="s">
        <v>269</v>
      </c>
      <c r="G89" s="205" t="s">
        <v>255</v>
      </c>
      <c r="H89" s="206">
        <v>6</v>
      </c>
      <c r="I89" s="207"/>
      <c r="J89" s="208">
        <f>ROUND(I89*H89,2)</f>
        <v>0</v>
      </c>
      <c r="K89" s="204" t="s">
        <v>220</v>
      </c>
      <c r="L89" s="39"/>
      <c r="M89" s="209" t="s">
        <v>1</v>
      </c>
      <c r="N89" s="210" t="s">
        <v>43</v>
      </c>
      <c r="O89" s="75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AR89" s="13" t="s">
        <v>144</v>
      </c>
      <c r="AT89" s="13" t="s">
        <v>126</v>
      </c>
      <c r="AU89" s="13" t="s">
        <v>82</v>
      </c>
      <c r="AY89" s="13" t="s">
        <v>123</v>
      </c>
      <c r="BE89" s="213">
        <f>IF(N89="základní",J89,0)</f>
        <v>0</v>
      </c>
      <c r="BF89" s="213">
        <f>IF(N89="snížená",J89,0)</f>
        <v>0</v>
      </c>
      <c r="BG89" s="213">
        <f>IF(N89="zákl. přenesená",J89,0)</f>
        <v>0</v>
      </c>
      <c r="BH89" s="213">
        <f>IF(N89="sníž. přenesená",J89,0)</f>
        <v>0</v>
      </c>
      <c r="BI89" s="213">
        <f>IF(N89="nulová",J89,0)</f>
        <v>0</v>
      </c>
      <c r="BJ89" s="13" t="s">
        <v>80</v>
      </c>
      <c r="BK89" s="213">
        <f>ROUND(I89*H89,2)</f>
        <v>0</v>
      </c>
      <c r="BL89" s="13" t="s">
        <v>144</v>
      </c>
      <c r="BM89" s="13" t="s">
        <v>805</v>
      </c>
    </row>
    <row r="90" s="1" customFormat="1">
      <c r="B90" s="34"/>
      <c r="C90" s="35"/>
      <c r="D90" s="214" t="s">
        <v>132</v>
      </c>
      <c r="E90" s="35"/>
      <c r="F90" s="215" t="s">
        <v>271</v>
      </c>
      <c r="G90" s="35"/>
      <c r="H90" s="35"/>
      <c r="I90" s="127"/>
      <c r="J90" s="35"/>
      <c r="K90" s="35"/>
      <c r="L90" s="39"/>
      <c r="M90" s="216"/>
      <c r="N90" s="75"/>
      <c r="O90" s="75"/>
      <c r="P90" s="75"/>
      <c r="Q90" s="75"/>
      <c r="R90" s="75"/>
      <c r="S90" s="75"/>
      <c r="T90" s="76"/>
      <c r="AT90" s="13" t="s">
        <v>132</v>
      </c>
      <c r="AU90" s="13" t="s">
        <v>82</v>
      </c>
    </row>
    <row r="91" s="11" customFormat="1">
      <c r="B91" s="221"/>
      <c r="C91" s="222"/>
      <c r="D91" s="214" t="s">
        <v>246</v>
      </c>
      <c r="E91" s="223" t="s">
        <v>1</v>
      </c>
      <c r="F91" s="224" t="s">
        <v>806</v>
      </c>
      <c r="G91" s="222"/>
      <c r="H91" s="225">
        <v>6</v>
      </c>
      <c r="I91" s="226"/>
      <c r="J91" s="222"/>
      <c r="K91" s="222"/>
      <c r="L91" s="227"/>
      <c r="M91" s="228"/>
      <c r="N91" s="229"/>
      <c r="O91" s="229"/>
      <c r="P91" s="229"/>
      <c r="Q91" s="229"/>
      <c r="R91" s="229"/>
      <c r="S91" s="229"/>
      <c r="T91" s="230"/>
      <c r="AT91" s="231" t="s">
        <v>246</v>
      </c>
      <c r="AU91" s="231" t="s">
        <v>82</v>
      </c>
      <c r="AV91" s="11" t="s">
        <v>82</v>
      </c>
      <c r="AW91" s="11" t="s">
        <v>35</v>
      </c>
      <c r="AX91" s="11" t="s">
        <v>72</v>
      </c>
      <c r="AY91" s="231" t="s">
        <v>123</v>
      </c>
    </row>
    <row r="92" s="1" customFormat="1" ht="16.5" customHeight="1">
      <c r="B92" s="34"/>
      <c r="C92" s="202" t="s">
        <v>82</v>
      </c>
      <c r="D92" s="202" t="s">
        <v>126</v>
      </c>
      <c r="E92" s="203" t="s">
        <v>283</v>
      </c>
      <c r="F92" s="204" t="s">
        <v>284</v>
      </c>
      <c r="G92" s="205" t="s">
        <v>255</v>
      </c>
      <c r="H92" s="206">
        <v>99.5</v>
      </c>
      <c r="I92" s="207"/>
      <c r="J92" s="208">
        <f>ROUND(I92*H92,2)</f>
        <v>0</v>
      </c>
      <c r="K92" s="204" t="s">
        <v>220</v>
      </c>
      <c r="L92" s="39"/>
      <c r="M92" s="209" t="s">
        <v>1</v>
      </c>
      <c r="N92" s="210" t="s">
        <v>43</v>
      </c>
      <c r="O92" s="75"/>
      <c r="P92" s="211">
        <f>O92*H92</f>
        <v>0</v>
      </c>
      <c r="Q92" s="211">
        <v>0</v>
      </c>
      <c r="R92" s="211">
        <f>Q92*H92</f>
        <v>0</v>
      </c>
      <c r="S92" s="211">
        <v>0</v>
      </c>
      <c r="T92" s="212">
        <f>S92*H92</f>
        <v>0</v>
      </c>
      <c r="AR92" s="13" t="s">
        <v>144</v>
      </c>
      <c r="AT92" s="13" t="s">
        <v>126</v>
      </c>
      <c r="AU92" s="13" t="s">
        <v>82</v>
      </c>
      <c r="AY92" s="13" t="s">
        <v>123</v>
      </c>
      <c r="BE92" s="213">
        <f>IF(N92="základní",J92,0)</f>
        <v>0</v>
      </c>
      <c r="BF92" s="213">
        <f>IF(N92="snížená",J92,0)</f>
        <v>0</v>
      </c>
      <c r="BG92" s="213">
        <f>IF(N92="zákl. přenesená",J92,0)</f>
        <v>0</v>
      </c>
      <c r="BH92" s="213">
        <f>IF(N92="sníž. přenesená",J92,0)</f>
        <v>0</v>
      </c>
      <c r="BI92" s="213">
        <f>IF(N92="nulová",J92,0)</f>
        <v>0</v>
      </c>
      <c r="BJ92" s="13" t="s">
        <v>80</v>
      </c>
      <c r="BK92" s="213">
        <f>ROUND(I92*H92,2)</f>
        <v>0</v>
      </c>
      <c r="BL92" s="13" t="s">
        <v>144</v>
      </c>
      <c r="BM92" s="13" t="s">
        <v>807</v>
      </c>
    </row>
    <row r="93" s="1" customFormat="1">
      <c r="B93" s="34"/>
      <c r="C93" s="35"/>
      <c r="D93" s="214" t="s">
        <v>132</v>
      </c>
      <c r="E93" s="35"/>
      <c r="F93" s="215" t="s">
        <v>286</v>
      </c>
      <c r="G93" s="35"/>
      <c r="H93" s="35"/>
      <c r="I93" s="127"/>
      <c r="J93" s="35"/>
      <c r="K93" s="35"/>
      <c r="L93" s="39"/>
      <c r="M93" s="216"/>
      <c r="N93" s="75"/>
      <c r="O93" s="75"/>
      <c r="P93" s="75"/>
      <c r="Q93" s="75"/>
      <c r="R93" s="75"/>
      <c r="S93" s="75"/>
      <c r="T93" s="76"/>
      <c r="AT93" s="13" t="s">
        <v>132</v>
      </c>
      <c r="AU93" s="13" t="s">
        <v>82</v>
      </c>
    </row>
    <row r="94" s="11" customFormat="1">
      <c r="B94" s="221"/>
      <c r="C94" s="222"/>
      <c r="D94" s="214" t="s">
        <v>246</v>
      </c>
      <c r="E94" s="223" t="s">
        <v>1</v>
      </c>
      <c r="F94" s="224" t="s">
        <v>808</v>
      </c>
      <c r="G94" s="222"/>
      <c r="H94" s="225">
        <v>99.5</v>
      </c>
      <c r="I94" s="226"/>
      <c r="J94" s="222"/>
      <c r="K94" s="222"/>
      <c r="L94" s="227"/>
      <c r="M94" s="228"/>
      <c r="N94" s="229"/>
      <c r="O94" s="229"/>
      <c r="P94" s="229"/>
      <c r="Q94" s="229"/>
      <c r="R94" s="229"/>
      <c r="S94" s="229"/>
      <c r="T94" s="230"/>
      <c r="AT94" s="231" t="s">
        <v>246</v>
      </c>
      <c r="AU94" s="231" t="s">
        <v>82</v>
      </c>
      <c r="AV94" s="11" t="s">
        <v>82</v>
      </c>
      <c r="AW94" s="11" t="s">
        <v>35</v>
      </c>
      <c r="AX94" s="11" t="s">
        <v>72</v>
      </c>
      <c r="AY94" s="231" t="s">
        <v>123</v>
      </c>
    </row>
    <row r="95" s="1" customFormat="1" ht="16.5" customHeight="1">
      <c r="B95" s="34"/>
      <c r="C95" s="202" t="s">
        <v>139</v>
      </c>
      <c r="D95" s="202" t="s">
        <v>126</v>
      </c>
      <c r="E95" s="203" t="s">
        <v>809</v>
      </c>
      <c r="F95" s="204" t="s">
        <v>810</v>
      </c>
      <c r="G95" s="205" t="s">
        <v>255</v>
      </c>
      <c r="H95" s="206">
        <v>49.75</v>
      </c>
      <c r="I95" s="207"/>
      <c r="J95" s="208">
        <f>ROUND(I95*H95,2)</f>
        <v>0</v>
      </c>
      <c r="K95" s="204" t="s">
        <v>220</v>
      </c>
      <c r="L95" s="39"/>
      <c r="M95" s="209" t="s">
        <v>1</v>
      </c>
      <c r="N95" s="210" t="s">
        <v>43</v>
      </c>
      <c r="O95" s="75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AR95" s="13" t="s">
        <v>144</v>
      </c>
      <c r="AT95" s="13" t="s">
        <v>126</v>
      </c>
      <c r="AU95" s="13" t="s">
        <v>82</v>
      </c>
      <c r="AY95" s="13" t="s">
        <v>123</v>
      </c>
      <c r="BE95" s="213">
        <f>IF(N95="základní",J95,0)</f>
        <v>0</v>
      </c>
      <c r="BF95" s="213">
        <f>IF(N95="snížená",J95,0)</f>
        <v>0</v>
      </c>
      <c r="BG95" s="213">
        <f>IF(N95="zákl. přenesená",J95,0)</f>
        <v>0</v>
      </c>
      <c r="BH95" s="213">
        <f>IF(N95="sníž. přenesená",J95,0)</f>
        <v>0</v>
      </c>
      <c r="BI95" s="213">
        <f>IF(N95="nulová",J95,0)</f>
        <v>0</v>
      </c>
      <c r="BJ95" s="13" t="s">
        <v>80</v>
      </c>
      <c r="BK95" s="213">
        <f>ROUND(I95*H95,2)</f>
        <v>0</v>
      </c>
      <c r="BL95" s="13" t="s">
        <v>144</v>
      </c>
      <c r="BM95" s="13" t="s">
        <v>811</v>
      </c>
    </row>
    <row r="96" s="1" customFormat="1">
      <c r="B96" s="34"/>
      <c r="C96" s="35"/>
      <c r="D96" s="214" t="s">
        <v>132</v>
      </c>
      <c r="E96" s="35"/>
      <c r="F96" s="215" t="s">
        <v>812</v>
      </c>
      <c r="G96" s="35"/>
      <c r="H96" s="35"/>
      <c r="I96" s="127"/>
      <c r="J96" s="35"/>
      <c r="K96" s="35"/>
      <c r="L96" s="39"/>
      <c r="M96" s="216"/>
      <c r="N96" s="75"/>
      <c r="O96" s="75"/>
      <c r="P96" s="75"/>
      <c r="Q96" s="75"/>
      <c r="R96" s="75"/>
      <c r="S96" s="75"/>
      <c r="T96" s="76"/>
      <c r="AT96" s="13" t="s">
        <v>132</v>
      </c>
      <c r="AU96" s="13" t="s">
        <v>82</v>
      </c>
    </row>
    <row r="97" s="11" customFormat="1">
      <c r="B97" s="221"/>
      <c r="C97" s="222"/>
      <c r="D97" s="214" t="s">
        <v>246</v>
      </c>
      <c r="E97" s="223" t="s">
        <v>1</v>
      </c>
      <c r="F97" s="224" t="s">
        <v>813</v>
      </c>
      <c r="G97" s="222"/>
      <c r="H97" s="225">
        <v>49.75</v>
      </c>
      <c r="I97" s="226"/>
      <c r="J97" s="222"/>
      <c r="K97" s="222"/>
      <c r="L97" s="227"/>
      <c r="M97" s="228"/>
      <c r="N97" s="229"/>
      <c r="O97" s="229"/>
      <c r="P97" s="229"/>
      <c r="Q97" s="229"/>
      <c r="R97" s="229"/>
      <c r="S97" s="229"/>
      <c r="T97" s="230"/>
      <c r="AT97" s="231" t="s">
        <v>246</v>
      </c>
      <c r="AU97" s="231" t="s">
        <v>82</v>
      </c>
      <c r="AV97" s="11" t="s">
        <v>82</v>
      </c>
      <c r="AW97" s="11" t="s">
        <v>35</v>
      </c>
      <c r="AX97" s="11" t="s">
        <v>72</v>
      </c>
      <c r="AY97" s="231" t="s">
        <v>123</v>
      </c>
    </row>
    <row r="98" s="1" customFormat="1" ht="16.5" customHeight="1">
      <c r="B98" s="34"/>
      <c r="C98" s="202" t="s">
        <v>144</v>
      </c>
      <c r="D98" s="202" t="s">
        <v>126</v>
      </c>
      <c r="E98" s="203" t="s">
        <v>289</v>
      </c>
      <c r="F98" s="204" t="s">
        <v>290</v>
      </c>
      <c r="G98" s="205" t="s">
        <v>225</v>
      </c>
      <c r="H98" s="206">
        <v>199</v>
      </c>
      <c r="I98" s="207"/>
      <c r="J98" s="208">
        <f>ROUND(I98*H98,2)</f>
        <v>0</v>
      </c>
      <c r="K98" s="204" t="s">
        <v>220</v>
      </c>
      <c r="L98" s="39"/>
      <c r="M98" s="209" t="s">
        <v>1</v>
      </c>
      <c r="N98" s="210" t="s">
        <v>43</v>
      </c>
      <c r="O98" s="75"/>
      <c r="P98" s="211">
        <f>O98*H98</f>
        <v>0</v>
      </c>
      <c r="Q98" s="211">
        <v>0.00084000000000000003</v>
      </c>
      <c r="R98" s="211">
        <f>Q98*H98</f>
        <v>0.16716</v>
      </c>
      <c r="S98" s="211">
        <v>0</v>
      </c>
      <c r="T98" s="212">
        <f>S98*H98</f>
        <v>0</v>
      </c>
      <c r="AR98" s="13" t="s">
        <v>144</v>
      </c>
      <c r="AT98" s="13" t="s">
        <v>126</v>
      </c>
      <c r="AU98" s="13" t="s">
        <v>82</v>
      </c>
      <c r="AY98" s="13" t="s">
        <v>123</v>
      </c>
      <c r="BE98" s="213">
        <f>IF(N98="základní",J98,0)</f>
        <v>0</v>
      </c>
      <c r="BF98" s="213">
        <f>IF(N98="snížená",J98,0)</f>
        <v>0</v>
      </c>
      <c r="BG98" s="213">
        <f>IF(N98="zákl. přenesená",J98,0)</f>
        <v>0</v>
      </c>
      <c r="BH98" s="213">
        <f>IF(N98="sníž. přenesená",J98,0)</f>
        <v>0</v>
      </c>
      <c r="BI98" s="213">
        <f>IF(N98="nulová",J98,0)</f>
        <v>0</v>
      </c>
      <c r="BJ98" s="13" t="s">
        <v>80</v>
      </c>
      <c r="BK98" s="213">
        <f>ROUND(I98*H98,2)</f>
        <v>0</v>
      </c>
      <c r="BL98" s="13" t="s">
        <v>144</v>
      </c>
      <c r="BM98" s="13" t="s">
        <v>814</v>
      </c>
    </row>
    <row r="99" s="1" customFormat="1">
      <c r="B99" s="34"/>
      <c r="C99" s="35"/>
      <c r="D99" s="214" t="s">
        <v>132</v>
      </c>
      <c r="E99" s="35"/>
      <c r="F99" s="215" t="s">
        <v>292</v>
      </c>
      <c r="G99" s="35"/>
      <c r="H99" s="35"/>
      <c r="I99" s="127"/>
      <c r="J99" s="35"/>
      <c r="K99" s="35"/>
      <c r="L99" s="39"/>
      <c r="M99" s="216"/>
      <c r="N99" s="75"/>
      <c r="O99" s="75"/>
      <c r="P99" s="75"/>
      <c r="Q99" s="75"/>
      <c r="R99" s="75"/>
      <c r="S99" s="75"/>
      <c r="T99" s="76"/>
      <c r="AT99" s="13" t="s">
        <v>132</v>
      </c>
      <c r="AU99" s="13" t="s">
        <v>82</v>
      </c>
    </row>
    <row r="100" s="11" customFormat="1">
      <c r="B100" s="221"/>
      <c r="C100" s="222"/>
      <c r="D100" s="214" t="s">
        <v>246</v>
      </c>
      <c r="E100" s="223" t="s">
        <v>1</v>
      </c>
      <c r="F100" s="224" t="s">
        <v>815</v>
      </c>
      <c r="G100" s="222"/>
      <c r="H100" s="225">
        <v>199</v>
      </c>
      <c r="I100" s="226"/>
      <c r="J100" s="222"/>
      <c r="K100" s="222"/>
      <c r="L100" s="227"/>
      <c r="M100" s="228"/>
      <c r="N100" s="229"/>
      <c r="O100" s="229"/>
      <c r="P100" s="229"/>
      <c r="Q100" s="229"/>
      <c r="R100" s="229"/>
      <c r="S100" s="229"/>
      <c r="T100" s="230"/>
      <c r="AT100" s="231" t="s">
        <v>246</v>
      </c>
      <c r="AU100" s="231" t="s">
        <v>82</v>
      </c>
      <c r="AV100" s="11" t="s">
        <v>82</v>
      </c>
      <c r="AW100" s="11" t="s">
        <v>35</v>
      </c>
      <c r="AX100" s="11" t="s">
        <v>72</v>
      </c>
      <c r="AY100" s="231" t="s">
        <v>123</v>
      </c>
    </row>
    <row r="101" s="1" customFormat="1" ht="16.5" customHeight="1">
      <c r="B101" s="34"/>
      <c r="C101" s="202" t="s">
        <v>122</v>
      </c>
      <c r="D101" s="202" t="s">
        <v>126</v>
      </c>
      <c r="E101" s="203" t="s">
        <v>294</v>
      </c>
      <c r="F101" s="204" t="s">
        <v>295</v>
      </c>
      <c r="G101" s="205" t="s">
        <v>225</v>
      </c>
      <c r="H101" s="206">
        <v>199</v>
      </c>
      <c r="I101" s="207"/>
      <c r="J101" s="208">
        <f>ROUND(I101*H101,2)</f>
        <v>0</v>
      </c>
      <c r="K101" s="204" t="s">
        <v>220</v>
      </c>
      <c r="L101" s="39"/>
      <c r="M101" s="209" t="s">
        <v>1</v>
      </c>
      <c r="N101" s="210" t="s">
        <v>43</v>
      </c>
      <c r="O101" s="75"/>
      <c r="P101" s="211">
        <f>O101*H101</f>
        <v>0</v>
      </c>
      <c r="Q101" s="211">
        <v>0</v>
      </c>
      <c r="R101" s="211">
        <f>Q101*H101</f>
        <v>0</v>
      </c>
      <c r="S101" s="211">
        <v>0</v>
      </c>
      <c r="T101" s="212">
        <f>S101*H101</f>
        <v>0</v>
      </c>
      <c r="AR101" s="13" t="s">
        <v>144</v>
      </c>
      <c r="AT101" s="13" t="s">
        <v>126</v>
      </c>
      <c r="AU101" s="13" t="s">
        <v>82</v>
      </c>
      <c r="AY101" s="13" t="s">
        <v>123</v>
      </c>
      <c r="BE101" s="213">
        <f>IF(N101="základní",J101,0)</f>
        <v>0</v>
      </c>
      <c r="BF101" s="213">
        <f>IF(N101="snížená",J101,0)</f>
        <v>0</v>
      </c>
      <c r="BG101" s="213">
        <f>IF(N101="zákl. přenesená",J101,0)</f>
        <v>0</v>
      </c>
      <c r="BH101" s="213">
        <f>IF(N101="sníž. přenesená",J101,0)</f>
        <v>0</v>
      </c>
      <c r="BI101" s="213">
        <f>IF(N101="nulová",J101,0)</f>
        <v>0</v>
      </c>
      <c r="BJ101" s="13" t="s">
        <v>80</v>
      </c>
      <c r="BK101" s="213">
        <f>ROUND(I101*H101,2)</f>
        <v>0</v>
      </c>
      <c r="BL101" s="13" t="s">
        <v>144</v>
      </c>
      <c r="BM101" s="13" t="s">
        <v>816</v>
      </c>
    </row>
    <row r="102" s="1" customFormat="1">
      <c r="B102" s="34"/>
      <c r="C102" s="35"/>
      <c r="D102" s="214" t="s">
        <v>132</v>
      </c>
      <c r="E102" s="35"/>
      <c r="F102" s="215" t="s">
        <v>297</v>
      </c>
      <c r="G102" s="35"/>
      <c r="H102" s="35"/>
      <c r="I102" s="127"/>
      <c r="J102" s="35"/>
      <c r="K102" s="35"/>
      <c r="L102" s="39"/>
      <c r="M102" s="216"/>
      <c r="N102" s="75"/>
      <c r="O102" s="75"/>
      <c r="P102" s="75"/>
      <c r="Q102" s="75"/>
      <c r="R102" s="75"/>
      <c r="S102" s="75"/>
      <c r="T102" s="76"/>
      <c r="AT102" s="13" t="s">
        <v>132</v>
      </c>
      <c r="AU102" s="13" t="s">
        <v>82</v>
      </c>
    </row>
    <row r="103" s="11" customFormat="1">
      <c r="B103" s="221"/>
      <c r="C103" s="222"/>
      <c r="D103" s="214" t="s">
        <v>246</v>
      </c>
      <c r="E103" s="223" t="s">
        <v>1</v>
      </c>
      <c r="F103" s="224" t="s">
        <v>815</v>
      </c>
      <c r="G103" s="222"/>
      <c r="H103" s="225">
        <v>199</v>
      </c>
      <c r="I103" s="226"/>
      <c r="J103" s="222"/>
      <c r="K103" s="222"/>
      <c r="L103" s="227"/>
      <c r="M103" s="228"/>
      <c r="N103" s="229"/>
      <c r="O103" s="229"/>
      <c r="P103" s="229"/>
      <c r="Q103" s="229"/>
      <c r="R103" s="229"/>
      <c r="S103" s="229"/>
      <c r="T103" s="230"/>
      <c r="AT103" s="231" t="s">
        <v>246</v>
      </c>
      <c r="AU103" s="231" t="s">
        <v>82</v>
      </c>
      <c r="AV103" s="11" t="s">
        <v>82</v>
      </c>
      <c r="AW103" s="11" t="s">
        <v>35</v>
      </c>
      <c r="AX103" s="11" t="s">
        <v>72</v>
      </c>
      <c r="AY103" s="231" t="s">
        <v>123</v>
      </c>
    </row>
    <row r="104" s="1" customFormat="1" ht="16.5" customHeight="1">
      <c r="B104" s="34"/>
      <c r="C104" s="202" t="s">
        <v>155</v>
      </c>
      <c r="D104" s="202" t="s">
        <v>126</v>
      </c>
      <c r="E104" s="203" t="s">
        <v>324</v>
      </c>
      <c r="F104" s="204" t="s">
        <v>325</v>
      </c>
      <c r="G104" s="205" t="s">
        <v>255</v>
      </c>
      <c r="H104" s="206">
        <v>39.799999999999997</v>
      </c>
      <c r="I104" s="207"/>
      <c r="J104" s="208">
        <f>ROUND(I104*H104,2)</f>
        <v>0</v>
      </c>
      <c r="K104" s="204" t="s">
        <v>220</v>
      </c>
      <c r="L104" s="39"/>
      <c r="M104" s="209" t="s">
        <v>1</v>
      </c>
      <c r="N104" s="210" t="s">
        <v>43</v>
      </c>
      <c r="O104" s="75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AR104" s="13" t="s">
        <v>144</v>
      </c>
      <c r="AT104" s="13" t="s">
        <v>126</v>
      </c>
      <c r="AU104" s="13" t="s">
        <v>82</v>
      </c>
      <c r="AY104" s="13" t="s">
        <v>123</v>
      </c>
      <c r="BE104" s="213">
        <f>IF(N104="základní",J104,0)</f>
        <v>0</v>
      </c>
      <c r="BF104" s="213">
        <f>IF(N104="snížená",J104,0)</f>
        <v>0</v>
      </c>
      <c r="BG104" s="213">
        <f>IF(N104="zákl. přenesená",J104,0)</f>
        <v>0</v>
      </c>
      <c r="BH104" s="213">
        <f>IF(N104="sníž. přenesená",J104,0)</f>
        <v>0</v>
      </c>
      <c r="BI104" s="213">
        <f>IF(N104="nulová",J104,0)</f>
        <v>0</v>
      </c>
      <c r="BJ104" s="13" t="s">
        <v>80</v>
      </c>
      <c r="BK104" s="213">
        <f>ROUND(I104*H104,2)</f>
        <v>0</v>
      </c>
      <c r="BL104" s="13" t="s">
        <v>144</v>
      </c>
      <c r="BM104" s="13" t="s">
        <v>817</v>
      </c>
    </row>
    <row r="105" s="1" customFormat="1">
      <c r="B105" s="34"/>
      <c r="C105" s="35"/>
      <c r="D105" s="214" t="s">
        <v>132</v>
      </c>
      <c r="E105" s="35"/>
      <c r="F105" s="215" t="s">
        <v>327</v>
      </c>
      <c r="G105" s="35"/>
      <c r="H105" s="35"/>
      <c r="I105" s="127"/>
      <c r="J105" s="35"/>
      <c r="K105" s="35"/>
      <c r="L105" s="39"/>
      <c r="M105" s="216"/>
      <c r="N105" s="75"/>
      <c r="O105" s="75"/>
      <c r="P105" s="75"/>
      <c r="Q105" s="75"/>
      <c r="R105" s="75"/>
      <c r="S105" s="75"/>
      <c r="T105" s="76"/>
      <c r="AT105" s="13" t="s">
        <v>132</v>
      </c>
      <c r="AU105" s="13" t="s">
        <v>82</v>
      </c>
    </row>
    <row r="106" s="11" customFormat="1">
      <c r="B106" s="221"/>
      <c r="C106" s="222"/>
      <c r="D106" s="214" t="s">
        <v>246</v>
      </c>
      <c r="E106" s="223" t="s">
        <v>1</v>
      </c>
      <c r="F106" s="224" t="s">
        <v>818</v>
      </c>
      <c r="G106" s="222"/>
      <c r="H106" s="225">
        <v>39.799999999999997</v>
      </c>
      <c r="I106" s="226"/>
      <c r="J106" s="222"/>
      <c r="K106" s="222"/>
      <c r="L106" s="227"/>
      <c r="M106" s="228"/>
      <c r="N106" s="229"/>
      <c r="O106" s="229"/>
      <c r="P106" s="229"/>
      <c r="Q106" s="229"/>
      <c r="R106" s="229"/>
      <c r="S106" s="229"/>
      <c r="T106" s="230"/>
      <c r="AT106" s="231" t="s">
        <v>246</v>
      </c>
      <c r="AU106" s="231" t="s">
        <v>82</v>
      </c>
      <c r="AV106" s="11" t="s">
        <v>82</v>
      </c>
      <c r="AW106" s="11" t="s">
        <v>35</v>
      </c>
      <c r="AX106" s="11" t="s">
        <v>72</v>
      </c>
      <c r="AY106" s="231" t="s">
        <v>123</v>
      </c>
    </row>
    <row r="107" s="1" customFormat="1" ht="16.5" customHeight="1">
      <c r="B107" s="34"/>
      <c r="C107" s="202" t="s">
        <v>159</v>
      </c>
      <c r="D107" s="202" t="s">
        <v>126</v>
      </c>
      <c r="E107" s="203" t="s">
        <v>348</v>
      </c>
      <c r="F107" s="204" t="s">
        <v>349</v>
      </c>
      <c r="G107" s="205" t="s">
        <v>255</v>
      </c>
      <c r="H107" s="206">
        <v>39.799999999999997</v>
      </c>
      <c r="I107" s="207"/>
      <c r="J107" s="208">
        <f>ROUND(I107*H107,2)</f>
        <v>0</v>
      </c>
      <c r="K107" s="204" t="s">
        <v>220</v>
      </c>
      <c r="L107" s="39"/>
      <c r="M107" s="209" t="s">
        <v>1</v>
      </c>
      <c r="N107" s="210" t="s">
        <v>43</v>
      </c>
      <c r="O107" s="75"/>
      <c r="P107" s="211">
        <f>O107*H107</f>
        <v>0</v>
      </c>
      <c r="Q107" s="211">
        <v>0</v>
      </c>
      <c r="R107" s="211">
        <f>Q107*H107</f>
        <v>0</v>
      </c>
      <c r="S107" s="211">
        <v>0</v>
      </c>
      <c r="T107" s="212">
        <f>S107*H107</f>
        <v>0</v>
      </c>
      <c r="AR107" s="13" t="s">
        <v>144</v>
      </c>
      <c r="AT107" s="13" t="s">
        <v>126</v>
      </c>
      <c r="AU107" s="13" t="s">
        <v>82</v>
      </c>
      <c r="AY107" s="13" t="s">
        <v>123</v>
      </c>
      <c r="BE107" s="213">
        <f>IF(N107="základní",J107,0)</f>
        <v>0</v>
      </c>
      <c r="BF107" s="213">
        <f>IF(N107="snížená",J107,0)</f>
        <v>0</v>
      </c>
      <c r="BG107" s="213">
        <f>IF(N107="zákl. přenesená",J107,0)</f>
        <v>0</v>
      </c>
      <c r="BH107" s="213">
        <f>IF(N107="sníž. přenesená",J107,0)</f>
        <v>0</v>
      </c>
      <c r="BI107" s="213">
        <f>IF(N107="nulová",J107,0)</f>
        <v>0</v>
      </c>
      <c r="BJ107" s="13" t="s">
        <v>80</v>
      </c>
      <c r="BK107" s="213">
        <f>ROUND(I107*H107,2)</f>
        <v>0</v>
      </c>
      <c r="BL107" s="13" t="s">
        <v>144</v>
      </c>
      <c r="BM107" s="13" t="s">
        <v>819</v>
      </c>
    </row>
    <row r="108" s="1" customFormat="1">
      <c r="B108" s="34"/>
      <c r="C108" s="35"/>
      <c r="D108" s="214" t="s">
        <v>132</v>
      </c>
      <c r="E108" s="35"/>
      <c r="F108" s="215" t="s">
        <v>351</v>
      </c>
      <c r="G108" s="35"/>
      <c r="H108" s="35"/>
      <c r="I108" s="127"/>
      <c r="J108" s="35"/>
      <c r="K108" s="35"/>
      <c r="L108" s="39"/>
      <c r="M108" s="216"/>
      <c r="N108" s="75"/>
      <c r="O108" s="75"/>
      <c r="P108" s="75"/>
      <c r="Q108" s="75"/>
      <c r="R108" s="75"/>
      <c r="S108" s="75"/>
      <c r="T108" s="76"/>
      <c r="AT108" s="13" t="s">
        <v>132</v>
      </c>
      <c r="AU108" s="13" t="s">
        <v>82</v>
      </c>
    </row>
    <row r="109" s="1" customFormat="1" ht="16.5" customHeight="1">
      <c r="B109" s="34"/>
      <c r="C109" s="202" t="s">
        <v>164</v>
      </c>
      <c r="D109" s="202" t="s">
        <v>126</v>
      </c>
      <c r="E109" s="203" t="s">
        <v>353</v>
      </c>
      <c r="F109" s="204" t="s">
        <v>354</v>
      </c>
      <c r="G109" s="205" t="s">
        <v>355</v>
      </c>
      <c r="H109" s="206">
        <v>159.19999999999999</v>
      </c>
      <c r="I109" s="207"/>
      <c r="J109" s="208">
        <f>ROUND(I109*H109,2)</f>
        <v>0</v>
      </c>
      <c r="K109" s="204" t="s">
        <v>220</v>
      </c>
      <c r="L109" s="39"/>
      <c r="M109" s="209" t="s">
        <v>1</v>
      </c>
      <c r="N109" s="210" t="s">
        <v>43</v>
      </c>
      <c r="O109" s="75"/>
      <c r="P109" s="211">
        <f>O109*H109</f>
        <v>0</v>
      </c>
      <c r="Q109" s="211">
        <v>0</v>
      </c>
      <c r="R109" s="211">
        <f>Q109*H109</f>
        <v>0</v>
      </c>
      <c r="S109" s="211">
        <v>0</v>
      </c>
      <c r="T109" s="212">
        <f>S109*H109</f>
        <v>0</v>
      </c>
      <c r="AR109" s="13" t="s">
        <v>144</v>
      </c>
      <c r="AT109" s="13" t="s">
        <v>126</v>
      </c>
      <c r="AU109" s="13" t="s">
        <v>82</v>
      </c>
      <c r="AY109" s="13" t="s">
        <v>123</v>
      </c>
      <c r="BE109" s="213">
        <f>IF(N109="základní",J109,0)</f>
        <v>0</v>
      </c>
      <c r="BF109" s="213">
        <f>IF(N109="snížená",J109,0)</f>
        <v>0</v>
      </c>
      <c r="BG109" s="213">
        <f>IF(N109="zákl. přenesená",J109,0)</f>
        <v>0</v>
      </c>
      <c r="BH109" s="213">
        <f>IF(N109="sníž. přenesená",J109,0)</f>
        <v>0</v>
      </c>
      <c r="BI109" s="213">
        <f>IF(N109="nulová",J109,0)</f>
        <v>0</v>
      </c>
      <c r="BJ109" s="13" t="s">
        <v>80</v>
      </c>
      <c r="BK109" s="213">
        <f>ROUND(I109*H109,2)</f>
        <v>0</v>
      </c>
      <c r="BL109" s="13" t="s">
        <v>144</v>
      </c>
      <c r="BM109" s="13" t="s">
        <v>820</v>
      </c>
    </row>
    <row r="110" s="1" customFormat="1">
      <c r="B110" s="34"/>
      <c r="C110" s="35"/>
      <c r="D110" s="214" t="s">
        <v>132</v>
      </c>
      <c r="E110" s="35"/>
      <c r="F110" s="215" t="s">
        <v>357</v>
      </c>
      <c r="G110" s="35"/>
      <c r="H110" s="35"/>
      <c r="I110" s="127"/>
      <c r="J110" s="35"/>
      <c r="K110" s="35"/>
      <c r="L110" s="39"/>
      <c r="M110" s="216"/>
      <c r="N110" s="75"/>
      <c r="O110" s="75"/>
      <c r="P110" s="75"/>
      <c r="Q110" s="75"/>
      <c r="R110" s="75"/>
      <c r="S110" s="75"/>
      <c r="T110" s="76"/>
      <c r="AT110" s="13" t="s">
        <v>132</v>
      </c>
      <c r="AU110" s="13" t="s">
        <v>82</v>
      </c>
    </row>
    <row r="111" s="11" customFormat="1">
      <c r="B111" s="221"/>
      <c r="C111" s="222"/>
      <c r="D111" s="214" t="s">
        <v>246</v>
      </c>
      <c r="E111" s="223" t="s">
        <v>1</v>
      </c>
      <c r="F111" s="224" t="s">
        <v>821</v>
      </c>
      <c r="G111" s="222"/>
      <c r="H111" s="225">
        <v>79.599999999999994</v>
      </c>
      <c r="I111" s="226"/>
      <c r="J111" s="222"/>
      <c r="K111" s="222"/>
      <c r="L111" s="227"/>
      <c r="M111" s="228"/>
      <c r="N111" s="229"/>
      <c r="O111" s="229"/>
      <c r="P111" s="229"/>
      <c r="Q111" s="229"/>
      <c r="R111" s="229"/>
      <c r="S111" s="229"/>
      <c r="T111" s="230"/>
      <c r="AT111" s="231" t="s">
        <v>246</v>
      </c>
      <c r="AU111" s="231" t="s">
        <v>82</v>
      </c>
      <c r="AV111" s="11" t="s">
        <v>82</v>
      </c>
      <c r="AW111" s="11" t="s">
        <v>35</v>
      </c>
      <c r="AX111" s="11" t="s">
        <v>72</v>
      </c>
      <c r="AY111" s="231" t="s">
        <v>123</v>
      </c>
    </row>
    <row r="112" s="11" customFormat="1">
      <c r="B112" s="221"/>
      <c r="C112" s="222"/>
      <c r="D112" s="214" t="s">
        <v>246</v>
      </c>
      <c r="E112" s="222"/>
      <c r="F112" s="224" t="s">
        <v>822</v>
      </c>
      <c r="G112" s="222"/>
      <c r="H112" s="225">
        <v>159.19999999999999</v>
      </c>
      <c r="I112" s="226"/>
      <c r="J112" s="222"/>
      <c r="K112" s="222"/>
      <c r="L112" s="227"/>
      <c r="M112" s="228"/>
      <c r="N112" s="229"/>
      <c r="O112" s="229"/>
      <c r="P112" s="229"/>
      <c r="Q112" s="229"/>
      <c r="R112" s="229"/>
      <c r="S112" s="229"/>
      <c r="T112" s="230"/>
      <c r="AT112" s="231" t="s">
        <v>246</v>
      </c>
      <c r="AU112" s="231" t="s">
        <v>82</v>
      </c>
      <c r="AV112" s="11" t="s">
        <v>82</v>
      </c>
      <c r="AW112" s="11" t="s">
        <v>4</v>
      </c>
      <c r="AX112" s="11" t="s">
        <v>80</v>
      </c>
      <c r="AY112" s="231" t="s">
        <v>123</v>
      </c>
    </row>
    <row r="113" s="1" customFormat="1" ht="16.5" customHeight="1">
      <c r="B113" s="34"/>
      <c r="C113" s="202" t="s">
        <v>171</v>
      </c>
      <c r="D113" s="202" t="s">
        <v>126</v>
      </c>
      <c r="E113" s="203" t="s">
        <v>360</v>
      </c>
      <c r="F113" s="204" t="s">
        <v>361</v>
      </c>
      <c r="G113" s="205" t="s">
        <v>255</v>
      </c>
      <c r="H113" s="206">
        <v>59.700000000000003</v>
      </c>
      <c r="I113" s="207"/>
      <c r="J113" s="208">
        <f>ROUND(I113*H113,2)</f>
        <v>0</v>
      </c>
      <c r="K113" s="204" t="s">
        <v>220</v>
      </c>
      <c r="L113" s="39"/>
      <c r="M113" s="209" t="s">
        <v>1</v>
      </c>
      <c r="N113" s="210" t="s">
        <v>43</v>
      </c>
      <c r="O113" s="75"/>
      <c r="P113" s="211">
        <f>O113*H113</f>
        <v>0</v>
      </c>
      <c r="Q113" s="211">
        <v>0</v>
      </c>
      <c r="R113" s="211">
        <f>Q113*H113</f>
        <v>0</v>
      </c>
      <c r="S113" s="211">
        <v>0</v>
      </c>
      <c r="T113" s="212">
        <f>S113*H113</f>
        <v>0</v>
      </c>
      <c r="AR113" s="13" t="s">
        <v>144</v>
      </c>
      <c r="AT113" s="13" t="s">
        <v>126</v>
      </c>
      <c r="AU113" s="13" t="s">
        <v>82</v>
      </c>
      <c r="AY113" s="13" t="s">
        <v>123</v>
      </c>
      <c r="BE113" s="213">
        <f>IF(N113="základní",J113,0)</f>
        <v>0</v>
      </c>
      <c r="BF113" s="213">
        <f>IF(N113="snížená",J113,0)</f>
        <v>0</v>
      </c>
      <c r="BG113" s="213">
        <f>IF(N113="zákl. přenesená",J113,0)</f>
        <v>0</v>
      </c>
      <c r="BH113" s="213">
        <f>IF(N113="sníž. přenesená",J113,0)</f>
        <v>0</v>
      </c>
      <c r="BI113" s="213">
        <f>IF(N113="nulová",J113,0)</f>
        <v>0</v>
      </c>
      <c r="BJ113" s="13" t="s">
        <v>80</v>
      </c>
      <c r="BK113" s="213">
        <f>ROUND(I113*H113,2)</f>
        <v>0</v>
      </c>
      <c r="BL113" s="13" t="s">
        <v>144</v>
      </c>
      <c r="BM113" s="13" t="s">
        <v>823</v>
      </c>
    </row>
    <row r="114" s="1" customFormat="1">
      <c r="B114" s="34"/>
      <c r="C114" s="35"/>
      <c r="D114" s="214" t="s">
        <v>132</v>
      </c>
      <c r="E114" s="35"/>
      <c r="F114" s="215" t="s">
        <v>363</v>
      </c>
      <c r="G114" s="35"/>
      <c r="H114" s="35"/>
      <c r="I114" s="127"/>
      <c r="J114" s="35"/>
      <c r="K114" s="35"/>
      <c r="L114" s="39"/>
      <c r="M114" s="216"/>
      <c r="N114" s="75"/>
      <c r="O114" s="75"/>
      <c r="P114" s="75"/>
      <c r="Q114" s="75"/>
      <c r="R114" s="75"/>
      <c r="S114" s="75"/>
      <c r="T114" s="76"/>
      <c r="AT114" s="13" t="s">
        <v>132</v>
      </c>
      <c r="AU114" s="13" t="s">
        <v>82</v>
      </c>
    </row>
    <row r="115" s="11" customFormat="1">
      <c r="B115" s="221"/>
      <c r="C115" s="222"/>
      <c r="D115" s="214" t="s">
        <v>246</v>
      </c>
      <c r="E115" s="223" t="s">
        <v>1</v>
      </c>
      <c r="F115" s="224" t="s">
        <v>824</v>
      </c>
      <c r="G115" s="222"/>
      <c r="H115" s="225">
        <v>59.700000000000003</v>
      </c>
      <c r="I115" s="226"/>
      <c r="J115" s="222"/>
      <c r="K115" s="222"/>
      <c r="L115" s="227"/>
      <c r="M115" s="228"/>
      <c r="N115" s="229"/>
      <c r="O115" s="229"/>
      <c r="P115" s="229"/>
      <c r="Q115" s="229"/>
      <c r="R115" s="229"/>
      <c r="S115" s="229"/>
      <c r="T115" s="230"/>
      <c r="AT115" s="231" t="s">
        <v>246</v>
      </c>
      <c r="AU115" s="231" t="s">
        <v>82</v>
      </c>
      <c r="AV115" s="11" t="s">
        <v>82</v>
      </c>
      <c r="AW115" s="11" t="s">
        <v>35</v>
      </c>
      <c r="AX115" s="11" t="s">
        <v>72</v>
      </c>
      <c r="AY115" s="231" t="s">
        <v>123</v>
      </c>
    </row>
    <row r="116" s="1" customFormat="1" ht="16.5" customHeight="1">
      <c r="B116" s="34"/>
      <c r="C116" s="202" t="s">
        <v>176</v>
      </c>
      <c r="D116" s="202" t="s">
        <v>126</v>
      </c>
      <c r="E116" s="203" t="s">
        <v>367</v>
      </c>
      <c r="F116" s="204" t="s">
        <v>368</v>
      </c>
      <c r="G116" s="205" t="s">
        <v>255</v>
      </c>
      <c r="H116" s="206">
        <v>29.850000000000001</v>
      </c>
      <c r="I116" s="207"/>
      <c r="J116" s="208">
        <f>ROUND(I116*H116,2)</f>
        <v>0</v>
      </c>
      <c r="K116" s="204" t="s">
        <v>220</v>
      </c>
      <c r="L116" s="39"/>
      <c r="M116" s="209" t="s">
        <v>1</v>
      </c>
      <c r="N116" s="210" t="s">
        <v>43</v>
      </c>
      <c r="O116" s="75"/>
      <c r="P116" s="211">
        <f>O116*H116</f>
        <v>0</v>
      </c>
      <c r="Q116" s="211">
        <v>0</v>
      </c>
      <c r="R116" s="211">
        <f>Q116*H116</f>
        <v>0</v>
      </c>
      <c r="S116" s="211">
        <v>0</v>
      </c>
      <c r="T116" s="212">
        <f>S116*H116</f>
        <v>0</v>
      </c>
      <c r="AR116" s="13" t="s">
        <v>144</v>
      </c>
      <c r="AT116" s="13" t="s">
        <v>126</v>
      </c>
      <c r="AU116" s="13" t="s">
        <v>82</v>
      </c>
      <c r="AY116" s="13" t="s">
        <v>123</v>
      </c>
      <c r="BE116" s="213">
        <f>IF(N116="základní",J116,0)</f>
        <v>0</v>
      </c>
      <c r="BF116" s="213">
        <f>IF(N116="snížená",J116,0)</f>
        <v>0</v>
      </c>
      <c r="BG116" s="213">
        <f>IF(N116="zákl. přenesená",J116,0)</f>
        <v>0</v>
      </c>
      <c r="BH116" s="213">
        <f>IF(N116="sníž. přenesená",J116,0)</f>
        <v>0</v>
      </c>
      <c r="BI116" s="213">
        <f>IF(N116="nulová",J116,0)</f>
        <v>0</v>
      </c>
      <c r="BJ116" s="13" t="s">
        <v>80</v>
      </c>
      <c r="BK116" s="213">
        <f>ROUND(I116*H116,2)</f>
        <v>0</v>
      </c>
      <c r="BL116" s="13" t="s">
        <v>144</v>
      </c>
      <c r="BM116" s="13" t="s">
        <v>825</v>
      </c>
    </row>
    <row r="117" s="1" customFormat="1">
      <c r="B117" s="34"/>
      <c r="C117" s="35"/>
      <c r="D117" s="214" t="s">
        <v>132</v>
      </c>
      <c r="E117" s="35"/>
      <c r="F117" s="215" t="s">
        <v>370</v>
      </c>
      <c r="G117" s="35"/>
      <c r="H117" s="35"/>
      <c r="I117" s="127"/>
      <c r="J117" s="35"/>
      <c r="K117" s="35"/>
      <c r="L117" s="39"/>
      <c r="M117" s="216"/>
      <c r="N117" s="75"/>
      <c r="O117" s="75"/>
      <c r="P117" s="75"/>
      <c r="Q117" s="75"/>
      <c r="R117" s="75"/>
      <c r="S117" s="75"/>
      <c r="T117" s="76"/>
      <c r="AT117" s="13" t="s">
        <v>132</v>
      </c>
      <c r="AU117" s="13" t="s">
        <v>82</v>
      </c>
    </row>
    <row r="118" s="1" customFormat="1">
      <c r="B118" s="34"/>
      <c r="C118" s="35"/>
      <c r="D118" s="214" t="s">
        <v>133</v>
      </c>
      <c r="E118" s="35"/>
      <c r="F118" s="217" t="s">
        <v>371</v>
      </c>
      <c r="G118" s="35"/>
      <c r="H118" s="35"/>
      <c r="I118" s="127"/>
      <c r="J118" s="35"/>
      <c r="K118" s="35"/>
      <c r="L118" s="39"/>
      <c r="M118" s="216"/>
      <c r="N118" s="75"/>
      <c r="O118" s="75"/>
      <c r="P118" s="75"/>
      <c r="Q118" s="75"/>
      <c r="R118" s="75"/>
      <c r="S118" s="75"/>
      <c r="T118" s="76"/>
      <c r="AT118" s="13" t="s">
        <v>133</v>
      </c>
      <c r="AU118" s="13" t="s">
        <v>82</v>
      </c>
    </row>
    <row r="119" s="11" customFormat="1">
      <c r="B119" s="221"/>
      <c r="C119" s="222"/>
      <c r="D119" s="214" t="s">
        <v>246</v>
      </c>
      <c r="E119" s="223" t="s">
        <v>1</v>
      </c>
      <c r="F119" s="224" t="s">
        <v>826</v>
      </c>
      <c r="G119" s="222"/>
      <c r="H119" s="225">
        <v>29.850000000000001</v>
      </c>
      <c r="I119" s="226"/>
      <c r="J119" s="222"/>
      <c r="K119" s="222"/>
      <c r="L119" s="227"/>
      <c r="M119" s="228"/>
      <c r="N119" s="229"/>
      <c r="O119" s="229"/>
      <c r="P119" s="229"/>
      <c r="Q119" s="229"/>
      <c r="R119" s="229"/>
      <c r="S119" s="229"/>
      <c r="T119" s="230"/>
      <c r="AT119" s="231" t="s">
        <v>246</v>
      </c>
      <c r="AU119" s="231" t="s">
        <v>82</v>
      </c>
      <c r="AV119" s="11" t="s">
        <v>82</v>
      </c>
      <c r="AW119" s="11" t="s">
        <v>35</v>
      </c>
      <c r="AX119" s="11" t="s">
        <v>72</v>
      </c>
      <c r="AY119" s="231" t="s">
        <v>123</v>
      </c>
    </row>
    <row r="120" s="1" customFormat="1" ht="16.5" customHeight="1">
      <c r="B120" s="34"/>
      <c r="C120" s="232" t="s">
        <v>184</v>
      </c>
      <c r="D120" s="232" t="s">
        <v>304</v>
      </c>
      <c r="E120" s="233" t="s">
        <v>374</v>
      </c>
      <c r="F120" s="234" t="s">
        <v>375</v>
      </c>
      <c r="G120" s="235" t="s">
        <v>355</v>
      </c>
      <c r="H120" s="236">
        <v>59.700000000000003</v>
      </c>
      <c r="I120" s="237"/>
      <c r="J120" s="238">
        <f>ROUND(I120*H120,2)</f>
        <v>0</v>
      </c>
      <c r="K120" s="234" t="s">
        <v>220</v>
      </c>
      <c r="L120" s="239"/>
      <c r="M120" s="240" t="s">
        <v>1</v>
      </c>
      <c r="N120" s="241" t="s">
        <v>43</v>
      </c>
      <c r="O120" s="75"/>
      <c r="P120" s="211">
        <f>O120*H120</f>
        <v>0</v>
      </c>
      <c r="Q120" s="211">
        <v>1</v>
      </c>
      <c r="R120" s="211">
        <f>Q120*H120</f>
        <v>59.700000000000003</v>
      </c>
      <c r="S120" s="211">
        <v>0</v>
      </c>
      <c r="T120" s="212">
        <f>S120*H120</f>
        <v>0</v>
      </c>
      <c r="AR120" s="13" t="s">
        <v>164</v>
      </c>
      <c r="AT120" s="13" t="s">
        <v>304</v>
      </c>
      <c r="AU120" s="13" t="s">
        <v>82</v>
      </c>
      <c r="AY120" s="13" t="s">
        <v>123</v>
      </c>
      <c r="BE120" s="213">
        <f>IF(N120="základní",J120,0)</f>
        <v>0</v>
      </c>
      <c r="BF120" s="213">
        <f>IF(N120="snížená",J120,0)</f>
        <v>0</v>
      </c>
      <c r="BG120" s="213">
        <f>IF(N120="zákl. přenesená",J120,0)</f>
        <v>0</v>
      </c>
      <c r="BH120" s="213">
        <f>IF(N120="sníž. přenesená",J120,0)</f>
        <v>0</v>
      </c>
      <c r="BI120" s="213">
        <f>IF(N120="nulová",J120,0)</f>
        <v>0</v>
      </c>
      <c r="BJ120" s="13" t="s">
        <v>80</v>
      </c>
      <c r="BK120" s="213">
        <f>ROUND(I120*H120,2)</f>
        <v>0</v>
      </c>
      <c r="BL120" s="13" t="s">
        <v>144</v>
      </c>
      <c r="BM120" s="13" t="s">
        <v>827</v>
      </c>
    </row>
    <row r="121" s="1" customFormat="1">
      <c r="B121" s="34"/>
      <c r="C121" s="35"/>
      <c r="D121" s="214" t="s">
        <v>132</v>
      </c>
      <c r="E121" s="35"/>
      <c r="F121" s="215" t="s">
        <v>375</v>
      </c>
      <c r="G121" s="35"/>
      <c r="H121" s="35"/>
      <c r="I121" s="127"/>
      <c r="J121" s="35"/>
      <c r="K121" s="35"/>
      <c r="L121" s="39"/>
      <c r="M121" s="216"/>
      <c r="N121" s="75"/>
      <c r="O121" s="75"/>
      <c r="P121" s="75"/>
      <c r="Q121" s="75"/>
      <c r="R121" s="75"/>
      <c r="S121" s="75"/>
      <c r="T121" s="76"/>
      <c r="AT121" s="13" t="s">
        <v>132</v>
      </c>
      <c r="AU121" s="13" t="s">
        <v>82</v>
      </c>
    </row>
    <row r="122" s="11" customFormat="1">
      <c r="B122" s="221"/>
      <c r="C122" s="222"/>
      <c r="D122" s="214" t="s">
        <v>246</v>
      </c>
      <c r="E122" s="222"/>
      <c r="F122" s="224" t="s">
        <v>828</v>
      </c>
      <c r="G122" s="222"/>
      <c r="H122" s="225">
        <v>59.700000000000003</v>
      </c>
      <c r="I122" s="226"/>
      <c r="J122" s="222"/>
      <c r="K122" s="222"/>
      <c r="L122" s="227"/>
      <c r="M122" s="228"/>
      <c r="N122" s="229"/>
      <c r="O122" s="229"/>
      <c r="P122" s="229"/>
      <c r="Q122" s="229"/>
      <c r="R122" s="229"/>
      <c r="S122" s="229"/>
      <c r="T122" s="230"/>
      <c r="AT122" s="231" t="s">
        <v>246</v>
      </c>
      <c r="AU122" s="231" t="s">
        <v>82</v>
      </c>
      <c r="AV122" s="11" t="s">
        <v>82</v>
      </c>
      <c r="AW122" s="11" t="s">
        <v>4</v>
      </c>
      <c r="AX122" s="11" t="s">
        <v>80</v>
      </c>
      <c r="AY122" s="231" t="s">
        <v>123</v>
      </c>
    </row>
    <row r="123" s="10" customFormat="1" ht="22.8" customHeight="1">
      <c r="B123" s="186"/>
      <c r="C123" s="187"/>
      <c r="D123" s="188" t="s">
        <v>71</v>
      </c>
      <c r="E123" s="200" t="s">
        <v>144</v>
      </c>
      <c r="F123" s="200" t="s">
        <v>424</v>
      </c>
      <c r="G123" s="187"/>
      <c r="H123" s="187"/>
      <c r="I123" s="190"/>
      <c r="J123" s="201">
        <f>BK123</f>
        <v>0</v>
      </c>
      <c r="K123" s="187"/>
      <c r="L123" s="192"/>
      <c r="M123" s="193"/>
      <c r="N123" s="194"/>
      <c r="O123" s="194"/>
      <c r="P123" s="195">
        <f>SUM(P124:P127)</f>
        <v>0</v>
      </c>
      <c r="Q123" s="194"/>
      <c r="R123" s="195">
        <f>SUM(R124:R127)</f>
        <v>0</v>
      </c>
      <c r="S123" s="194"/>
      <c r="T123" s="196">
        <f>SUM(T124:T127)</f>
        <v>0</v>
      </c>
      <c r="AR123" s="197" t="s">
        <v>80</v>
      </c>
      <c r="AT123" s="198" t="s">
        <v>71</v>
      </c>
      <c r="AU123" s="198" t="s">
        <v>80</v>
      </c>
      <c r="AY123" s="197" t="s">
        <v>123</v>
      </c>
      <c r="BK123" s="199">
        <f>SUM(BK124:BK127)</f>
        <v>0</v>
      </c>
    </row>
    <row r="124" s="1" customFormat="1" ht="16.5" customHeight="1">
      <c r="B124" s="34"/>
      <c r="C124" s="202" t="s">
        <v>192</v>
      </c>
      <c r="D124" s="202" t="s">
        <v>126</v>
      </c>
      <c r="E124" s="203" t="s">
        <v>426</v>
      </c>
      <c r="F124" s="204" t="s">
        <v>427</v>
      </c>
      <c r="G124" s="205" t="s">
        <v>255</v>
      </c>
      <c r="H124" s="206">
        <v>9.9499999999999993</v>
      </c>
      <c r="I124" s="207"/>
      <c r="J124" s="208">
        <f>ROUND(I124*H124,2)</f>
        <v>0</v>
      </c>
      <c r="K124" s="204" t="s">
        <v>220</v>
      </c>
      <c r="L124" s="39"/>
      <c r="M124" s="209" t="s">
        <v>1</v>
      </c>
      <c r="N124" s="210" t="s">
        <v>43</v>
      </c>
      <c r="O124" s="75"/>
      <c r="P124" s="211">
        <f>O124*H124</f>
        <v>0</v>
      </c>
      <c r="Q124" s="211">
        <v>0</v>
      </c>
      <c r="R124" s="211">
        <f>Q124*H124</f>
        <v>0</v>
      </c>
      <c r="S124" s="211">
        <v>0</v>
      </c>
      <c r="T124" s="212">
        <f>S124*H124</f>
        <v>0</v>
      </c>
      <c r="AR124" s="13" t="s">
        <v>144</v>
      </c>
      <c r="AT124" s="13" t="s">
        <v>126</v>
      </c>
      <c r="AU124" s="13" t="s">
        <v>82</v>
      </c>
      <c r="AY124" s="13" t="s">
        <v>123</v>
      </c>
      <c r="BE124" s="213">
        <f>IF(N124="základní",J124,0)</f>
        <v>0</v>
      </c>
      <c r="BF124" s="213">
        <f>IF(N124="snížená",J124,0)</f>
        <v>0</v>
      </c>
      <c r="BG124" s="213">
        <f>IF(N124="zákl. přenesená",J124,0)</f>
        <v>0</v>
      </c>
      <c r="BH124" s="213">
        <f>IF(N124="sníž. přenesená",J124,0)</f>
        <v>0</v>
      </c>
      <c r="BI124" s="213">
        <f>IF(N124="nulová",J124,0)</f>
        <v>0</v>
      </c>
      <c r="BJ124" s="13" t="s">
        <v>80</v>
      </c>
      <c r="BK124" s="213">
        <f>ROUND(I124*H124,2)</f>
        <v>0</v>
      </c>
      <c r="BL124" s="13" t="s">
        <v>144</v>
      </c>
      <c r="BM124" s="13" t="s">
        <v>829</v>
      </c>
    </row>
    <row r="125" s="1" customFormat="1">
      <c r="B125" s="34"/>
      <c r="C125" s="35"/>
      <c r="D125" s="214" t="s">
        <v>132</v>
      </c>
      <c r="E125" s="35"/>
      <c r="F125" s="215" t="s">
        <v>429</v>
      </c>
      <c r="G125" s="35"/>
      <c r="H125" s="35"/>
      <c r="I125" s="127"/>
      <c r="J125" s="35"/>
      <c r="K125" s="35"/>
      <c r="L125" s="39"/>
      <c r="M125" s="216"/>
      <c r="N125" s="75"/>
      <c r="O125" s="75"/>
      <c r="P125" s="75"/>
      <c r="Q125" s="75"/>
      <c r="R125" s="75"/>
      <c r="S125" s="75"/>
      <c r="T125" s="76"/>
      <c r="AT125" s="13" t="s">
        <v>132</v>
      </c>
      <c r="AU125" s="13" t="s">
        <v>82</v>
      </c>
    </row>
    <row r="126" s="1" customFormat="1">
      <c r="B126" s="34"/>
      <c r="C126" s="35"/>
      <c r="D126" s="214" t="s">
        <v>133</v>
      </c>
      <c r="E126" s="35"/>
      <c r="F126" s="217" t="s">
        <v>430</v>
      </c>
      <c r="G126" s="35"/>
      <c r="H126" s="35"/>
      <c r="I126" s="127"/>
      <c r="J126" s="35"/>
      <c r="K126" s="35"/>
      <c r="L126" s="39"/>
      <c r="M126" s="216"/>
      <c r="N126" s="75"/>
      <c r="O126" s="75"/>
      <c r="P126" s="75"/>
      <c r="Q126" s="75"/>
      <c r="R126" s="75"/>
      <c r="S126" s="75"/>
      <c r="T126" s="76"/>
      <c r="AT126" s="13" t="s">
        <v>133</v>
      </c>
      <c r="AU126" s="13" t="s">
        <v>82</v>
      </c>
    </row>
    <row r="127" s="11" customFormat="1">
      <c r="B127" s="221"/>
      <c r="C127" s="222"/>
      <c r="D127" s="214" t="s">
        <v>246</v>
      </c>
      <c r="E127" s="223" t="s">
        <v>1</v>
      </c>
      <c r="F127" s="224" t="s">
        <v>830</v>
      </c>
      <c r="G127" s="222"/>
      <c r="H127" s="225">
        <v>9.9499999999999993</v>
      </c>
      <c r="I127" s="226"/>
      <c r="J127" s="222"/>
      <c r="K127" s="222"/>
      <c r="L127" s="227"/>
      <c r="M127" s="228"/>
      <c r="N127" s="229"/>
      <c r="O127" s="229"/>
      <c r="P127" s="229"/>
      <c r="Q127" s="229"/>
      <c r="R127" s="229"/>
      <c r="S127" s="229"/>
      <c r="T127" s="230"/>
      <c r="AT127" s="231" t="s">
        <v>246</v>
      </c>
      <c r="AU127" s="231" t="s">
        <v>82</v>
      </c>
      <c r="AV127" s="11" t="s">
        <v>82</v>
      </c>
      <c r="AW127" s="11" t="s">
        <v>35</v>
      </c>
      <c r="AX127" s="11" t="s">
        <v>72</v>
      </c>
      <c r="AY127" s="231" t="s">
        <v>123</v>
      </c>
    </row>
    <row r="128" s="10" customFormat="1" ht="22.8" customHeight="1">
      <c r="B128" s="186"/>
      <c r="C128" s="187"/>
      <c r="D128" s="188" t="s">
        <v>71</v>
      </c>
      <c r="E128" s="200" t="s">
        <v>164</v>
      </c>
      <c r="F128" s="200" t="s">
        <v>526</v>
      </c>
      <c r="G128" s="187"/>
      <c r="H128" s="187"/>
      <c r="I128" s="190"/>
      <c r="J128" s="201">
        <f>BK128</f>
        <v>0</v>
      </c>
      <c r="K128" s="187"/>
      <c r="L128" s="192"/>
      <c r="M128" s="193"/>
      <c r="N128" s="194"/>
      <c r="O128" s="194"/>
      <c r="P128" s="195">
        <f>SUM(P129:P132)</f>
        <v>0</v>
      </c>
      <c r="Q128" s="194"/>
      <c r="R128" s="195">
        <f>SUM(R129:R132)</f>
        <v>0.027860000000000003</v>
      </c>
      <c r="S128" s="194"/>
      <c r="T128" s="196">
        <f>SUM(T129:T132)</f>
        <v>0</v>
      </c>
      <c r="AR128" s="197" t="s">
        <v>80</v>
      </c>
      <c r="AT128" s="198" t="s">
        <v>71</v>
      </c>
      <c r="AU128" s="198" t="s">
        <v>80</v>
      </c>
      <c r="AY128" s="197" t="s">
        <v>123</v>
      </c>
      <c r="BK128" s="199">
        <f>SUM(BK129:BK132)</f>
        <v>0</v>
      </c>
    </row>
    <row r="129" s="1" customFormat="1" ht="16.5" customHeight="1">
      <c r="B129" s="34"/>
      <c r="C129" s="202" t="s">
        <v>197</v>
      </c>
      <c r="D129" s="202" t="s">
        <v>126</v>
      </c>
      <c r="E129" s="203" t="s">
        <v>831</v>
      </c>
      <c r="F129" s="204" t="s">
        <v>832</v>
      </c>
      <c r="G129" s="205" t="s">
        <v>239</v>
      </c>
      <c r="H129" s="206">
        <v>99.5</v>
      </c>
      <c r="I129" s="207"/>
      <c r="J129" s="208">
        <f>ROUND(I129*H129,2)</f>
        <v>0</v>
      </c>
      <c r="K129" s="204" t="s">
        <v>833</v>
      </c>
      <c r="L129" s="39"/>
      <c r="M129" s="209" t="s">
        <v>1</v>
      </c>
      <c r="N129" s="210" t="s">
        <v>43</v>
      </c>
      <c r="O129" s="75"/>
      <c r="P129" s="211">
        <f>O129*H129</f>
        <v>0</v>
      </c>
      <c r="Q129" s="211">
        <v>0.00019000000000000001</v>
      </c>
      <c r="R129" s="211">
        <f>Q129*H129</f>
        <v>0.018905000000000002</v>
      </c>
      <c r="S129" s="211">
        <v>0</v>
      </c>
      <c r="T129" s="212">
        <f>S129*H129</f>
        <v>0</v>
      </c>
      <c r="AR129" s="13" t="s">
        <v>144</v>
      </c>
      <c r="AT129" s="13" t="s">
        <v>126</v>
      </c>
      <c r="AU129" s="13" t="s">
        <v>82</v>
      </c>
      <c r="AY129" s="13" t="s">
        <v>123</v>
      </c>
      <c r="BE129" s="213">
        <f>IF(N129="základní",J129,0)</f>
        <v>0</v>
      </c>
      <c r="BF129" s="213">
        <f>IF(N129="snížená",J129,0)</f>
        <v>0</v>
      </c>
      <c r="BG129" s="213">
        <f>IF(N129="zákl. přenesená",J129,0)</f>
        <v>0</v>
      </c>
      <c r="BH129" s="213">
        <f>IF(N129="sníž. přenesená",J129,0)</f>
        <v>0</v>
      </c>
      <c r="BI129" s="213">
        <f>IF(N129="nulová",J129,0)</f>
        <v>0</v>
      </c>
      <c r="BJ129" s="13" t="s">
        <v>80</v>
      </c>
      <c r="BK129" s="213">
        <f>ROUND(I129*H129,2)</f>
        <v>0</v>
      </c>
      <c r="BL129" s="13" t="s">
        <v>144</v>
      </c>
      <c r="BM129" s="13" t="s">
        <v>834</v>
      </c>
    </row>
    <row r="130" s="1" customFormat="1">
      <c r="B130" s="34"/>
      <c r="C130" s="35"/>
      <c r="D130" s="214" t="s">
        <v>132</v>
      </c>
      <c r="E130" s="35"/>
      <c r="F130" s="215" t="s">
        <v>835</v>
      </c>
      <c r="G130" s="35"/>
      <c r="H130" s="35"/>
      <c r="I130" s="127"/>
      <c r="J130" s="35"/>
      <c r="K130" s="35"/>
      <c r="L130" s="39"/>
      <c r="M130" s="216"/>
      <c r="N130" s="75"/>
      <c r="O130" s="75"/>
      <c r="P130" s="75"/>
      <c r="Q130" s="75"/>
      <c r="R130" s="75"/>
      <c r="S130" s="75"/>
      <c r="T130" s="76"/>
      <c r="AT130" s="13" t="s">
        <v>132</v>
      </c>
      <c r="AU130" s="13" t="s">
        <v>82</v>
      </c>
    </row>
    <row r="131" s="1" customFormat="1" ht="16.5" customHeight="1">
      <c r="B131" s="34"/>
      <c r="C131" s="202" t="s">
        <v>288</v>
      </c>
      <c r="D131" s="202" t="s">
        <v>126</v>
      </c>
      <c r="E131" s="203" t="s">
        <v>836</v>
      </c>
      <c r="F131" s="204" t="s">
        <v>837</v>
      </c>
      <c r="G131" s="205" t="s">
        <v>239</v>
      </c>
      <c r="H131" s="206">
        <v>99.5</v>
      </c>
      <c r="I131" s="207"/>
      <c r="J131" s="208">
        <f>ROUND(I131*H131,2)</f>
        <v>0</v>
      </c>
      <c r="K131" s="204" t="s">
        <v>833</v>
      </c>
      <c r="L131" s="39"/>
      <c r="M131" s="209" t="s">
        <v>1</v>
      </c>
      <c r="N131" s="210" t="s">
        <v>43</v>
      </c>
      <c r="O131" s="75"/>
      <c r="P131" s="211">
        <f>O131*H131</f>
        <v>0</v>
      </c>
      <c r="Q131" s="211">
        <v>9.0000000000000006E-05</v>
      </c>
      <c r="R131" s="211">
        <f>Q131*H131</f>
        <v>0.0089550000000000012</v>
      </c>
      <c r="S131" s="211">
        <v>0</v>
      </c>
      <c r="T131" s="212">
        <f>S131*H131</f>
        <v>0</v>
      </c>
      <c r="AR131" s="13" t="s">
        <v>144</v>
      </c>
      <c r="AT131" s="13" t="s">
        <v>126</v>
      </c>
      <c r="AU131" s="13" t="s">
        <v>82</v>
      </c>
      <c r="AY131" s="13" t="s">
        <v>123</v>
      </c>
      <c r="BE131" s="213">
        <f>IF(N131="základní",J131,0)</f>
        <v>0</v>
      </c>
      <c r="BF131" s="213">
        <f>IF(N131="snížená",J131,0)</f>
        <v>0</v>
      </c>
      <c r="BG131" s="213">
        <f>IF(N131="zákl. přenesená",J131,0)</f>
        <v>0</v>
      </c>
      <c r="BH131" s="213">
        <f>IF(N131="sníž. přenesená",J131,0)</f>
        <v>0</v>
      </c>
      <c r="BI131" s="213">
        <f>IF(N131="nulová",J131,0)</f>
        <v>0</v>
      </c>
      <c r="BJ131" s="13" t="s">
        <v>80</v>
      </c>
      <c r="BK131" s="213">
        <f>ROUND(I131*H131,2)</f>
        <v>0</v>
      </c>
      <c r="BL131" s="13" t="s">
        <v>144</v>
      </c>
      <c r="BM131" s="13" t="s">
        <v>838</v>
      </c>
    </row>
    <row r="132" s="1" customFormat="1">
      <c r="B132" s="34"/>
      <c r="C132" s="35"/>
      <c r="D132" s="214" t="s">
        <v>132</v>
      </c>
      <c r="E132" s="35"/>
      <c r="F132" s="215" t="s">
        <v>839</v>
      </c>
      <c r="G132" s="35"/>
      <c r="H132" s="35"/>
      <c r="I132" s="127"/>
      <c r="J132" s="35"/>
      <c r="K132" s="35"/>
      <c r="L132" s="39"/>
      <c r="M132" s="216"/>
      <c r="N132" s="75"/>
      <c r="O132" s="75"/>
      <c r="P132" s="75"/>
      <c r="Q132" s="75"/>
      <c r="R132" s="75"/>
      <c r="S132" s="75"/>
      <c r="T132" s="76"/>
      <c r="AT132" s="13" t="s">
        <v>132</v>
      </c>
      <c r="AU132" s="13" t="s">
        <v>82</v>
      </c>
    </row>
    <row r="133" s="10" customFormat="1" ht="22.8" customHeight="1">
      <c r="B133" s="186"/>
      <c r="C133" s="187"/>
      <c r="D133" s="188" t="s">
        <v>71</v>
      </c>
      <c r="E133" s="200" t="s">
        <v>840</v>
      </c>
      <c r="F133" s="200" t="s">
        <v>841</v>
      </c>
      <c r="G133" s="187"/>
      <c r="H133" s="187"/>
      <c r="I133" s="190"/>
      <c r="J133" s="201">
        <f>BK133</f>
        <v>0</v>
      </c>
      <c r="K133" s="187"/>
      <c r="L133" s="192"/>
      <c r="M133" s="193"/>
      <c r="N133" s="194"/>
      <c r="O133" s="194"/>
      <c r="P133" s="195">
        <f>SUM(P134:P135)</f>
        <v>0</v>
      </c>
      <c r="Q133" s="194"/>
      <c r="R133" s="195">
        <f>SUM(R134:R135)</f>
        <v>0</v>
      </c>
      <c r="S133" s="194"/>
      <c r="T133" s="196">
        <f>SUM(T134:T135)</f>
        <v>0</v>
      </c>
      <c r="AR133" s="197" t="s">
        <v>80</v>
      </c>
      <c r="AT133" s="198" t="s">
        <v>71</v>
      </c>
      <c r="AU133" s="198" t="s">
        <v>80</v>
      </c>
      <c r="AY133" s="197" t="s">
        <v>123</v>
      </c>
      <c r="BK133" s="199">
        <f>SUM(BK134:BK135)</f>
        <v>0</v>
      </c>
    </row>
    <row r="134" s="1" customFormat="1" ht="16.5" customHeight="1">
      <c r="B134" s="34"/>
      <c r="C134" s="202" t="s">
        <v>8</v>
      </c>
      <c r="D134" s="202" t="s">
        <v>126</v>
      </c>
      <c r="E134" s="203" t="s">
        <v>842</v>
      </c>
      <c r="F134" s="204" t="s">
        <v>843</v>
      </c>
      <c r="G134" s="205" t="s">
        <v>355</v>
      </c>
      <c r="H134" s="206">
        <v>59.895000000000003</v>
      </c>
      <c r="I134" s="207"/>
      <c r="J134" s="208">
        <f>ROUND(I134*H134,2)</f>
        <v>0</v>
      </c>
      <c r="K134" s="204" t="s">
        <v>220</v>
      </c>
      <c r="L134" s="39"/>
      <c r="M134" s="209" t="s">
        <v>1</v>
      </c>
      <c r="N134" s="210" t="s">
        <v>43</v>
      </c>
      <c r="O134" s="75"/>
      <c r="P134" s="211">
        <f>O134*H134</f>
        <v>0</v>
      </c>
      <c r="Q134" s="211">
        <v>0</v>
      </c>
      <c r="R134" s="211">
        <f>Q134*H134</f>
        <v>0</v>
      </c>
      <c r="S134" s="211">
        <v>0</v>
      </c>
      <c r="T134" s="212">
        <f>S134*H134</f>
        <v>0</v>
      </c>
      <c r="AR134" s="13" t="s">
        <v>144</v>
      </c>
      <c r="AT134" s="13" t="s">
        <v>126</v>
      </c>
      <c r="AU134" s="13" t="s">
        <v>82</v>
      </c>
      <c r="AY134" s="13" t="s">
        <v>123</v>
      </c>
      <c r="BE134" s="213">
        <f>IF(N134="základní",J134,0)</f>
        <v>0</v>
      </c>
      <c r="BF134" s="213">
        <f>IF(N134="snížená",J134,0)</f>
        <v>0</v>
      </c>
      <c r="BG134" s="213">
        <f>IF(N134="zákl. přenesená",J134,0)</f>
        <v>0</v>
      </c>
      <c r="BH134" s="213">
        <f>IF(N134="sníž. přenesená",J134,0)</f>
        <v>0</v>
      </c>
      <c r="BI134" s="213">
        <f>IF(N134="nulová",J134,0)</f>
        <v>0</v>
      </c>
      <c r="BJ134" s="13" t="s">
        <v>80</v>
      </c>
      <c r="BK134" s="213">
        <f>ROUND(I134*H134,2)</f>
        <v>0</v>
      </c>
      <c r="BL134" s="13" t="s">
        <v>144</v>
      </c>
      <c r="BM134" s="13" t="s">
        <v>844</v>
      </c>
    </row>
    <row r="135" s="1" customFormat="1">
      <c r="B135" s="34"/>
      <c r="C135" s="35"/>
      <c r="D135" s="214" t="s">
        <v>132</v>
      </c>
      <c r="E135" s="35"/>
      <c r="F135" s="215" t="s">
        <v>845</v>
      </c>
      <c r="G135" s="35"/>
      <c r="H135" s="35"/>
      <c r="I135" s="127"/>
      <c r="J135" s="35"/>
      <c r="K135" s="35"/>
      <c r="L135" s="39"/>
      <c r="M135" s="216"/>
      <c r="N135" s="75"/>
      <c r="O135" s="75"/>
      <c r="P135" s="75"/>
      <c r="Q135" s="75"/>
      <c r="R135" s="75"/>
      <c r="S135" s="75"/>
      <c r="T135" s="76"/>
      <c r="AT135" s="13" t="s">
        <v>132</v>
      </c>
      <c r="AU135" s="13" t="s">
        <v>82</v>
      </c>
    </row>
    <row r="136" s="10" customFormat="1" ht="25.92" customHeight="1">
      <c r="B136" s="186"/>
      <c r="C136" s="187"/>
      <c r="D136" s="188" t="s">
        <v>71</v>
      </c>
      <c r="E136" s="189" t="s">
        <v>304</v>
      </c>
      <c r="F136" s="189" t="s">
        <v>788</v>
      </c>
      <c r="G136" s="187"/>
      <c r="H136" s="187"/>
      <c r="I136" s="190"/>
      <c r="J136" s="191">
        <f>BK136</f>
        <v>0</v>
      </c>
      <c r="K136" s="187"/>
      <c r="L136" s="192"/>
      <c r="M136" s="193"/>
      <c r="N136" s="194"/>
      <c r="O136" s="194"/>
      <c r="P136" s="195">
        <f>P137</f>
        <v>0</v>
      </c>
      <c r="Q136" s="194"/>
      <c r="R136" s="195">
        <f>R137</f>
        <v>0.22622999999999999</v>
      </c>
      <c r="S136" s="194"/>
      <c r="T136" s="196">
        <f>T137</f>
        <v>0</v>
      </c>
      <c r="AR136" s="197" t="s">
        <v>139</v>
      </c>
      <c r="AT136" s="198" t="s">
        <v>71</v>
      </c>
      <c r="AU136" s="198" t="s">
        <v>72</v>
      </c>
      <c r="AY136" s="197" t="s">
        <v>123</v>
      </c>
      <c r="BK136" s="199">
        <f>BK137</f>
        <v>0</v>
      </c>
    </row>
    <row r="137" s="10" customFormat="1" ht="22.8" customHeight="1">
      <c r="B137" s="186"/>
      <c r="C137" s="187"/>
      <c r="D137" s="188" t="s">
        <v>71</v>
      </c>
      <c r="E137" s="200" t="s">
        <v>789</v>
      </c>
      <c r="F137" s="200" t="s">
        <v>790</v>
      </c>
      <c r="G137" s="187"/>
      <c r="H137" s="187"/>
      <c r="I137" s="190"/>
      <c r="J137" s="201">
        <f>BK137</f>
        <v>0</v>
      </c>
      <c r="K137" s="187"/>
      <c r="L137" s="192"/>
      <c r="M137" s="193"/>
      <c r="N137" s="194"/>
      <c r="O137" s="194"/>
      <c r="P137" s="195">
        <f>SUM(P138:P176)</f>
        <v>0</v>
      </c>
      <c r="Q137" s="194"/>
      <c r="R137" s="195">
        <f>SUM(R138:R176)</f>
        <v>0.22622999999999999</v>
      </c>
      <c r="S137" s="194"/>
      <c r="T137" s="196">
        <f>SUM(T138:T176)</f>
        <v>0</v>
      </c>
      <c r="AR137" s="197" t="s">
        <v>139</v>
      </c>
      <c r="AT137" s="198" t="s">
        <v>71</v>
      </c>
      <c r="AU137" s="198" t="s">
        <v>80</v>
      </c>
      <c r="AY137" s="197" t="s">
        <v>123</v>
      </c>
      <c r="BK137" s="199">
        <f>SUM(BK138:BK176)</f>
        <v>0</v>
      </c>
    </row>
    <row r="138" s="1" customFormat="1" ht="16.5" customHeight="1">
      <c r="B138" s="34"/>
      <c r="C138" s="202" t="s">
        <v>298</v>
      </c>
      <c r="D138" s="202" t="s">
        <v>126</v>
      </c>
      <c r="E138" s="203" t="s">
        <v>846</v>
      </c>
      <c r="F138" s="204" t="s">
        <v>847</v>
      </c>
      <c r="G138" s="205" t="s">
        <v>239</v>
      </c>
      <c r="H138" s="206">
        <v>20</v>
      </c>
      <c r="I138" s="207"/>
      <c r="J138" s="208">
        <f>ROUND(I138*H138,2)</f>
        <v>0</v>
      </c>
      <c r="K138" s="204" t="s">
        <v>220</v>
      </c>
      <c r="L138" s="39"/>
      <c r="M138" s="209" t="s">
        <v>1</v>
      </c>
      <c r="N138" s="210" t="s">
        <v>43</v>
      </c>
      <c r="O138" s="75"/>
      <c r="P138" s="211">
        <f>O138*H138</f>
        <v>0</v>
      </c>
      <c r="Q138" s="211">
        <v>2.0000000000000002E-05</v>
      </c>
      <c r="R138" s="211">
        <f>Q138*H138</f>
        <v>0.00040000000000000002</v>
      </c>
      <c r="S138" s="211">
        <v>0</v>
      </c>
      <c r="T138" s="212">
        <f>S138*H138</f>
        <v>0</v>
      </c>
      <c r="AR138" s="13" t="s">
        <v>571</v>
      </c>
      <c r="AT138" s="13" t="s">
        <v>126</v>
      </c>
      <c r="AU138" s="13" t="s">
        <v>82</v>
      </c>
      <c r="AY138" s="13" t="s">
        <v>123</v>
      </c>
      <c r="BE138" s="213">
        <f>IF(N138="základní",J138,0)</f>
        <v>0</v>
      </c>
      <c r="BF138" s="213">
        <f>IF(N138="snížená",J138,0)</f>
        <v>0</v>
      </c>
      <c r="BG138" s="213">
        <f>IF(N138="zákl. přenesená",J138,0)</f>
        <v>0</v>
      </c>
      <c r="BH138" s="213">
        <f>IF(N138="sníž. přenesená",J138,0)</f>
        <v>0</v>
      </c>
      <c r="BI138" s="213">
        <f>IF(N138="nulová",J138,0)</f>
        <v>0</v>
      </c>
      <c r="BJ138" s="13" t="s">
        <v>80</v>
      </c>
      <c r="BK138" s="213">
        <f>ROUND(I138*H138,2)</f>
        <v>0</v>
      </c>
      <c r="BL138" s="13" t="s">
        <v>571</v>
      </c>
      <c r="BM138" s="13" t="s">
        <v>848</v>
      </c>
    </row>
    <row r="139" s="1" customFormat="1">
      <c r="B139" s="34"/>
      <c r="C139" s="35"/>
      <c r="D139" s="214" t="s">
        <v>132</v>
      </c>
      <c r="E139" s="35"/>
      <c r="F139" s="215" t="s">
        <v>849</v>
      </c>
      <c r="G139" s="35"/>
      <c r="H139" s="35"/>
      <c r="I139" s="127"/>
      <c r="J139" s="35"/>
      <c r="K139" s="35"/>
      <c r="L139" s="39"/>
      <c r="M139" s="216"/>
      <c r="N139" s="75"/>
      <c r="O139" s="75"/>
      <c r="P139" s="75"/>
      <c r="Q139" s="75"/>
      <c r="R139" s="75"/>
      <c r="S139" s="75"/>
      <c r="T139" s="76"/>
      <c r="AT139" s="13" t="s">
        <v>132</v>
      </c>
      <c r="AU139" s="13" t="s">
        <v>82</v>
      </c>
    </row>
    <row r="140" s="1" customFormat="1">
      <c r="B140" s="34"/>
      <c r="C140" s="35"/>
      <c r="D140" s="214" t="s">
        <v>133</v>
      </c>
      <c r="E140" s="35"/>
      <c r="F140" s="217" t="s">
        <v>850</v>
      </c>
      <c r="G140" s="35"/>
      <c r="H140" s="35"/>
      <c r="I140" s="127"/>
      <c r="J140" s="35"/>
      <c r="K140" s="35"/>
      <c r="L140" s="39"/>
      <c r="M140" s="216"/>
      <c r="N140" s="75"/>
      <c r="O140" s="75"/>
      <c r="P140" s="75"/>
      <c r="Q140" s="75"/>
      <c r="R140" s="75"/>
      <c r="S140" s="75"/>
      <c r="T140" s="76"/>
      <c r="AT140" s="13" t="s">
        <v>133</v>
      </c>
      <c r="AU140" s="13" t="s">
        <v>82</v>
      </c>
    </row>
    <row r="141" s="11" customFormat="1">
      <c r="B141" s="221"/>
      <c r="C141" s="222"/>
      <c r="D141" s="214" t="s">
        <v>246</v>
      </c>
      <c r="E141" s="223" t="s">
        <v>1</v>
      </c>
      <c r="F141" s="224" t="s">
        <v>851</v>
      </c>
      <c r="G141" s="222"/>
      <c r="H141" s="225">
        <v>20</v>
      </c>
      <c r="I141" s="226"/>
      <c r="J141" s="222"/>
      <c r="K141" s="222"/>
      <c r="L141" s="227"/>
      <c r="M141" s="228"/>
      <c r="N141" s="229"/>
      <c r="O141" s="229"/>
      <c r="P141" s="229"/>
      <c r="Q141" s="229"/>
      <c r="R141" s="229"/>
      <c r="S141" s="229"/>
      <c r="T141" s="230"/>
      <c r="AT141" s="231" t="s">
        <v>246</v>
      </c>
      <c r="AU141" s="231" t="s">
        <v>82</v>
      </c>
      <c r="AV141" s="11" t="s">
        <v>82</v>
      </c>
      <c r="AW141" s="11" t="s">
        <v>35</v>
      </c>
      <c r="AX141" s="11" t="s">
        <v>72</v>
      </c>
      <c r="AY141" s="231" t="s">
        <v>123</v>
      </c>
    </row>
    <row r="142" s="1" customFormat="1" ht="16.5" customHeight="1">
      <c r="B142" s="34"/>
      <c r="C142" s="232" t="s">
        <v>303</v>
      </c>
      <c r="D142" s="232" t="s">
        <v>304</v>
      </c>
      <c r="E142" s="233" t="s">
        <v>852</v>
      </c>
      <c r="F142" s="234" t="s">
        <v>853</v>
      </c>
      <c r="G142" s="235" t="s">
        <v>239</v>
      </c>
      <c r="H142" s="236">
        <v>20</v>
      </c>
      <c r="I142" s="237"/>
      <c r="J142" s="238">
        <f>ROUND(I142*H142,2)</f>
        <v>0</v>
      </c>
      <c r="K142" s="234" t="s">
        <v>220</v>
      </c>
      <c r="L142" s="239"/>
      <c r="M142" s="240" t="s">
        <v>1</v>
      </c>
      <c r="N142" s="241" t="s">
        <v>43</v>
      </c>
      <c r="O142" s="75"/>
      <c r="P142" s="211">
        <f>O142*H142</f>
        <v>0</v>
      </c>
      <c r="Q142" s="211">
        <v>0.0020999999999999999</v>
      </c>
      <c r="R142" s="211">
        <f>Q142*H142</f>
        <v>0.041999999999999996</v>
      </c>
      <c r="S142" s="211">
        <v>0</v>
      </c>
      <c r="T142" s="212">
        <f>S142*H142</f>
        <v>0</v>
      </c>
      <c r="AR142" s="13" t="s">
        <v>854</v>
      </c>
      <c r="AT142" s="13" t="s">
        <v>304</v>
      </c>
      <c r="AU142" s="13" t="s">
        <v>82</v>
      </c>
      <c r="AY142" s="13" t="s">
        <v>123</v>
      </c>
      <c r="BE142" s="213">
        <f>IF(N142="základní",J142,0)</f>
        <v>0</v>
      </c>
      <c r="BF142" s="213">
        <f>IF(N142="snížená",J142,0)</f>
        <v>0</v>
      </c>
      <c r="BG142" s="213">
        <f>IF(N142="zákl. přenesená",J142,0)</f>
        <v>0</v>
      </c>
      <c r="BH142" s="213">
        <f>IF(N142="sníž. přenesená",J142,0)</f>
        <v>0</v>
      </c>
      <c r="BI142" s="213">
        <f>IF(N142="nulová",J142,0)</f>
        <v>0</v>
      </c>
      <c r="BJ142" s="13" t="s">
        <v>80</v>
      </c>
      <c r="BK142" s="213">
        <f>ROUND(I142*H142,2)</f>
        <v>0</v>
      </c>
      <c r="BL142" s="13" t="s">
        <v>854</v>
      </c>
      <c r="BM142" s="13" t="s">
        <v>855</v>
      </c>
    </row>
    <row r="143" s="1" customFormat="1">
      <c r="B143" s="34"/>
      <c r="C143" s="35"/>
      <c r="D143" s="214" t="s">
        <v>132</v>
      </c>
      <c r="E143" s="35"/>
      <c r="F143" s="215" t="s">
        <v>853</v>
      </c>
      <c r="G143" s="35"/>
      <c r="H143" s="35"/>
      <c r="I143" s="127"/>
      <c r="J143" s="35"/>
      <c r="K143" s="35"/>
      <c r="L143" s="39"/>
      <c r="M143" s="216"/>
      <c r="N143" s="75"/>
      <c r="O143" s="75"/>
      <c r="P143" s="75"/>
      <c r="Q143" s="75"/>
      <c r="R143" s="75"/>
      <c r="S143" s="75"/>
      <c r="T143" s="76"/>
      <c r="AT143" s="13" t="s">
        <v>132</v>
      </c>
      <c r="AU143" s="13" t="s">
        <v>82</v>
      </c>
    </row>
    <row r="144" s="1" customFormat="1">
      <c r="B144" s="34"/>
      <c r="C144" s="35"/>
      <c r="D144" s="214" t="s">
        <v>133</v>
      </c>
      <c r="E144" s="35"/>
      <c r="F144" s="217" t="s">
        <v>856</v>
      </c>
      <c r="G144" s="35"/>
      <c r="H144" s="35"/>
      <c r="I144" s="127"/>
      <c r="J144" s="35"/>
      <c r="K144" s="35"/>
      <c r="L144" s="39"/>
      <c r="M144" s="216"/>
      <c r="N144" s="75"/>
      <c r="O144" s="75"/>
      <c r="P144" s="75"/>
      <c r="Q144" s="75"/>
      <c r="R144" s="75"/>
      <c r="S144" s="75"/>
      <c r="T144" s="76"/>
      <c r="AT144" s="13" t="s">
        <v>133</v>
      </c>
      <c r="AU144" s="13" t="s">
        <v>82</v>
      </c>
    </row>
    <row r="145" s="1" customFormat="1" ht="16.5" customHeight="1">
      <c r="B145" s="34"/>
      <c r="C145" s="202" t="s">
        <v>309</v>
      </c>
      <c r="D145" s="202" t="s">
        <v>126</v>
      </c>
      <c r="E145" s="203" t="s">
        <v>857</v>
      </c>
      <c r="F145" s="204" t="s">
        <v>858</v>
      </c>
      <c r="G145" s="205" t="s">
        <v>239</v>
      </c>
      <c r="H145" s="206">
        <v>20</v>
      </c>
      <c r="I145" s="207"/>
      <c r="J145" s="208">
        <f>ROUND(I145*H145,2)</f>
        <v>0</v>
      </c>
      <c r="K145" s="204" t="s">
        <v>1</v>
      </c>
      <c r="L145" s="39"/>
      <c r="M145" s="209" t="s">
        <v>1</v>
      </c>
      <c r="N145" s="210" t="s">
        <v>43</v>
      </c>
      <c r="O145" s="75"/>
      <c r="P145" s="211">
        <f>O145*H145</f>
        <v>0</v>
      </c>
      <c r="Q145" s="211">
        <v>0.0048599999999999997</v>
      </c>
      <c r="R145" s="211">
        <f>Q145*H145</f>
        <v>0.097199999999999995</v>
      </c>
      <c r="S145" s="211">
        <v>0</v>
      </c>
      <c r="T145" s="212">
        <f>S145*H145</f>
        <v>0</v>
      </c>
      <c r="AR145" s="13" t="s">
        <v>571</v>
      </c>
      <c r="AT145" s="13" t="s">
        <v>126</v>
      </c>
      <c r="AU145" s="13" t="s">
        <v>82</v>
      </c>
      <c r="AY145" s="13" t="s">
        <v>123</v>
      </c>
      <c r="BE145" s="213">
        <f>IF(N145="základní",J145,0)</f>
        <v>0</v>
      </c>
      <c r="BF145" s="213">
        <f>IF(N145="snížená",J145,0)</f>
        <v>0</v>
      </c>
      <c r="BG145" s="213">
        <f>IF(N145="zákl. přenesená",J145,0)</f>
        <v>0</v>
      </c>
      <c r="BH145" s="213">
        <f>IF(N145="sníž. přenesená",J145,0)</f>
        <v>0</v>
      </c>
      <c r="BI145" s="213">
        <f>IF(N145="nulová",J145,0)</f>
        <v>0</v>
      </c>
      <c r="BJ145" s="13" t="s">
        <v>80</v>
      </c>
      <c r="BK145" s="213">
        <f>ROUND(I145*H145,2)</f>
        <v>0</v>
      </c>
      <c r="BL145" s="13" t="s">
        <v>571</v>
      </c>
      <c r="BM145" s="13" t="s">
        <v>859</v>
      </c>
    </row>
    <row r="146" s="1" customFormat="1">
      <c r="B146" s="34"/>
      <c r="C146" s="35"/>
      <c r="D146" s="214" t="s">
        <v>132</v>
      </c>
      <c r="E146" s="35"/>
      <c r="F146" s="215" t="s">
        <v>860</v>
      </c>
      <c r="G146" s="35"/>
      <c r="H146" s="35"/>
      <c r="I146" s="127"/>
      <c r="J146" s="35"/>
      <c r="K146" s="35"/>
      <c r="L146" s="39"/>
      <c r="M146" s="216"/>
      <c r="N146" s="75"/>
      <c r="O146" s="75"/>
      <c r="P146" s="75"/>
      <c r="Q146" s="75"/>
      <c r="R146" s="75"/>
      <c r="S146" s="75"/>
      <c r="T146" s="76"/>
      <c r="AT146" s="13" t="s">
        <v>132</v>
      </c>
      <c r="AU146" s="13" t="s">
        <v>82</v>
      </c>
    </row>
    <row r="147" s="1" customFormat="1">
      <c r="B147" s="34"/>
      <c r="C147" s="35"/>
      <c r="D147" s="214" t="s">
        <v>133</v>
      </c>
      <c r="E147" s="35"/>
      <c r="F147" s="217" t="s">
        <v>861</v>
      </c>
      <c r="G147" s="35"/>
      <c r="H147" s="35"/>
      <c r="I147" s="127"/>
      <c r="J147" s="35"/>
      <c r="K147" s="35"/>
      <c r="L147" s="39"/>
      <c r="M147" s="216"/>
      <c r="N147" s="75"/>
      <c r="O147" s="75"/>
      <c r="P147" s="75"/>
      <c r="Q147" s="75"/>
      <c r="R147" s="75"/>
      <c r="S147" s="75"/>
      <c r="T147" s="76"/>
      <c r="AT147" s="13" t="s">
        <v>133</v>
      </c>
      <c r="AU147" s="13" t="s">
        <v>82</v>
      </c>
    </row>
    <row r="148" s="1" customFormat="1" ht="16.5" customHeight="1">
      <c r="B148" s="34"/>
      <c r="C148" s="202" t="s">
        <v>314</v>
      </c>
      <c r="D148" s="202" t="s">
        <v>126</v>
      </c>
      <c r="E148" s="203" t="s">
        <v>862</v>
      </c>
      <c r="F148" s="204" t="s">
        <v>863</v>
      </c>
      <c r="G148" s="205" t="s">
        <v>219</v>
      </c>
      <c r="H148" s="206">
        <v>1</v>
      </c>
      <c r="I148" s="207"/>
      <c r="J148" s="208">
        <f>ROUND(I148*H148,2)</f>
        <v>0</v>
      </c>
      <c r="K148" s="204" t="s">
        <v>1</v>
      </c>
      <c r="L148" s="39"/>
      <c r="M148" s="209" t="s">
        <v>1</v>
      </c>
      <c r="N148" s="210" t="s">
        <v>43</v>
      </c>
      <c r="O148" s="75"/>
      <c r="P148" s="211">
        <f>O148*H148</f>
        <v>0</v>
      </c>
      <c r="Q148" s="211">
        <v>1.0000000000000001E-05</v>
      </c>
      <c r="R148" s="211">
        <f>Q148*H148</f>
        <v>1.0000000000000001E-05</v>
      </c>
      <c r="S148" s="211">
        <v>0</v>
      </c>
      <c r="T148" s="212">
        <f>S148*H148</f>
        <v>0</v>
      </c>
      <c r="AR148" s="13" t="s">
        <v>571</v>
      </c>
      <c r="AT148" s="13" t="s">
        <v>126</v>
      </c>
      <c r="AU148" s="13" t="s">
        <v>82</v>
      </c>
      <c r="AY148" s="13" t="s">
        <v>123</v>
      </c>
      <c r="BE148" s="213">
        <f>IF(N148="základní",J148,0)</f>
        <v>0</v>
      </c>
      <c r="BF148" s="213">
        <f>IF(N148="snížená",J148,0)</f>
        <v>0</v>
      </c>
      <c r="BG148" s="213">
        <f>IF(N148="zákl. přenesená",J148,0)</f>
        <v>0</v>
      </c>
      <c r="BH148" s="213">
        <f>IF(N148="sníž. přenesená",J148,0)</f>
        <v>0</v>
      </c>
      <c r="BI148" s="213">
        <f>IF(N148="nulová",J148,0)</f>
        <v>0</v>
      </c>
      <c r="BJ148" s="13" t="s">
        <v>80</v>
      </c>
      <c r="BK148" s="213">
        <f>ROUND(I148*H148,2)</f>
        <v>0</v>
      </c>
      <c r="BL148" s="13" t="s">
        <v>571</v>
      </c>
      <c r="BM148" s="13" t="s">
        <v>864</v>
      </c>
    </row>
    <row r="149" s="1" customFormat="1">
      <c r="B149" s="34"/>
      <c r="C149" s="35"/>
      <c r="D149" s="214" t="s">
        <v>133</v>
      </c>
      <c r="E149" s="35"/>
      <c r="F149" s="217" t="s">
        <v>865</v>
      </c>
      <c r="G149" s="35"/>
      <c r="H149" s="35"/>
      <c r="I149" s="127"/>
      <c r="J149" s="35"/>
      <c r="K149" s="35"/>
      <c r="L149" s="39"/>
      <c r="M149" s="216"/>
      <c r="N149" s="75"/>
      <c r="O149" s="75"/>
      <c r="P149" s="75"/>
      <c r="Q149" s="75"/>
      <c r="R149" s="75"/>
      <c r="S149" s="75"/>
      <c r="T149" s="76"/>
      <c r="AT149" s="13" t="s">
        <v>133</v>
      </c>
      <c r="AU149" s="13" t="s">
        <v>82</v>
      </c>
    </row>
    <row r="150" s="1" customFormat="1" ht="16.5" customHeight="1">
      <c r="B150" s="34"/>
      <c r="C150" s="202" t="s">
        <v>319</v>
      </c>
      <c r="D150" s="202" t="s">
        <v>126</v>
      </c>
      <c r="E150" s="203" t="s">
        <v>866</v>
      </c>
      <c r="F150" s="204" t="s">
        <v>867</v>
      </c>
      <c r="G150" s="205" t="s">
        <v>219</v>
      </c>
      <c r="H150" s="206">
        <v>1</v>
      </c>
      <c r="I150" s="207"/>
      <c r="J150" s="208">
        <f>ROUND(I150*H150,2)</f>
        <v>0</v>
      </c>
      <c r="K150" s="204" t="s">
        <v>220</v>
      </c>
      <c r="L150" s="39"/>
      <c r="M150" s="209" t="s">
        <v>1</v>
      </c>
      <c r="N150" s="210" t="s">
        <v>43</v>
      </c>
      <c r="O150" s="75"/>
      <c r="P150" s="211">
        <f>O150*H150</f>
        <v>0</v>
      </c>
      <c r="Q150" s="211">
        <v>0.00024000000000000001</v>
      </c>
      <c r="R150" s="211">
        <f>Q150*H150</f>
        <v>0.00024000000000000001</v>
      </c>
      <c r="S150" s="211">
        <v>0</v>
      </c>
      <c r="T150" s="212">
        <f>S150*H150</f>
        <v>0</v>
      </c>
      <c r="AR150" s="13" t="s">
        <v>571</v>
      </c>
      <c r="AT150" s="13" t="s">
        <v>126</v>
      </c>
      <c r="AU150" s="13" t="s">
        <v>82</v>
      </c>
      <c r="AY150" s="13" t="s">
        <v>123</v>
      </c>
      <c r="BE150" s="213">
        <f>IF(N150="základní",J150,0)</f>
        <v>0</v>
      </c>
      <c r="BF150" s="213">
        <f>IF(N150="snížená",J150,0)</f>
        <v>0</v>
      </c>
      <c r="BG150" s="213">
        <f>IF(N150="zákl. přenesená",J150,0)</f>
        <v>0</v>
      </c>
      <c r="BH150" s="213">
        <f>IF(N150="sníž. přenesená",J150,0)</f>
        <v>0</v>
      </c>
      <c r="BI150" s="213">
        <f>IF(N150="nulová",J150,0)</f>
        <v>0</v>
      </c>
      <c r="BJ150" s="13" t="s">
        <v>80</v>
      </c>
      <c r="BK150" s="213">
        <f>ROUND(I150*H150,2)</f>
        <v>0</v>
      </c>
      <c r="BL150" s="13" t="s">
        <v>571</v>
      </c>
      <c r="BM150" s="13" t="s">
        <v>868</v>
      </c>
    </row>
    <row r="151" s="1" customFormat="1">
      <c r="B151" s="34"/>
      <c r="C151" s="35"/>
      <c r="D151" s="214" t="s">
        <v>132</v>
      </c>
      <c r="E151" s="35"/>
      <c r="F151" s="215" t="s">
        <v>869</v>
      </c>
      <c r="G151" s="35"/>
      <c r="H151" s="35"/>
      <c r="I151" s="127"/>
      <c r="J151" s="35"/>
      <c r="K151" s="35"/>
      <c r="L151" s="39"/>
      <c r="M151" s="216"/>
      <c r="N151" s="75"/>
      <c r="O151" s="75"/>
      <c r="P151" s="75"/>
      <c r="Q151" s="75"/>
      <c r="R151" s="75"/>
      <c r="S151" s="75"/>
      <c r="T151" s="76"/>
      <c r="AT151" s="13" t="s">
        <v>132</v>
      </c>
      <c r="AU151" s="13" t="s">
        <v>82</v>
      </c>
    </row>
    <row r="152" s="1" customFormat="1" ht="16.5" customHeight="1">
      <c r="B152" s="34"/>
      <c r="C152" s="202" t="s">
        <v>7</v>
      </c>
      <c r="D152" s="202" t="s">
        <v>126</v>
      </c>
      <c r="E152" s="203" t="s">
        <v>870</v>
      </c>
      <c r="F152" s="204" t="s">
        <v>871</v>
      </c>
      <c r="G152" s="205" t="s">
        <v>219</v>
      </c>
      <c r="H152" s="206">
        <v>1</v>
      </c>
      <c r="I152" s="207"/>
      <c r="J152" s="208">
        <f>ROUND(I152*H152,2)</f>
        <v>0</v>
      </c>
      <c r="K152" s="204" t="s">
        <v>220</v>
      </c>
      <c r="L152" s="39"/>
      <c r="M152" s="209" t="s">
        <v>1</v>
      </c>
      <c r="N152" s="210" t="s">
        <v>43</v>
      </c>
      <c r="O152" s="75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AR152" s="13" t="s">
        <v>571</v>
      </c>
      <c r="AT152" s="13" t="s">
        <v>126</v>
      </c>
      <c r="AU152" s="13" t="s">
        <v>82</v>
      </c>
      <c r="AY152" s="13" t="s">
        <v>123</v>
      </c>
      <c r="BE152" s="213">
        <f>IF(N152="základní",J152,0)</f>
        <v>0</v>
      </c>
      <c r="BF152" s="213">
        <f>IF(N152="snížená",J152,0)</f>
        <v>0</v>
      </c>
      <c r="BG152" s="213">
        <f>IF(N152="zákl. přenesená",J152,0)</f>
        <v>0</v>
      </c>
      <c r="BH152" s="213">
        <f>IF(N152="sníž. přenesená",J152,0)</f>
        <v>0</v>
      </c>
      <c r="BI152" s="213">
        <f>IF(N152="nulová",J152,0)</f>
        <v>0</v>
      </c>
      <c r="BJ152" s="13" t="s">
        <v>80</v>
      </c>
      <c r="BK152" s="213">
        <f>ROUND(I152*H152,2)</f>
        <v>0</v>
      </c>
      <c r="BL152" s="13" t="s">
        <v>571</v>
      </c>
      <c r="BM152" s="13" t="s">
        <v>872</v>
      </c>
    </row>
    <row r="153" s="1" customFormat="1">
      <c r="B153" s="34"/>
      <c r="C153" s="35"/>
      <c r="D153" s="214" t="s">
        <v>132</v>
      </c>
      <c r="E153" s="35"/>
      <c r="F153" s="215" t="s">
        <v>873</v>
      </c>
      <c r="G153" s="35"/>
      <c r="H153" s="35"/>
      <c r="I153" s="127"/>
      <c r="J153" s="35"/>
      <c r="K153" s="35"/>
      <c r="L153" s="39"/>
      <c r="M153" s="216"/>
      <c r="N153" s="75"/>
      <c r="O153" s="75"/>
      <c r="P153" s="75"/>
      <c r="Q153" s="75"/>
      <c r="R153" s="75"/>
      <c r="S153" s="75"/>
      <c r="T153" s="76"/>
      <c r="AT153" s="13" t="s">
        <v>132</v>
      </c>
      <c r="AU153" s="13" t="s">
        <v>82</v>
      </c>
    </row>
    <row r="154" s="1" customFormat="1">
      <c r="B154" s="34"/>
      <c r="C154" s="35"/>
      <c r="D154" s="214" t="s">
        <v>133</v>
      </c>
      <c r="E154" s="35"/>
      <c r="F154" s="217" t="s">
        <v>874</v>
      </c>
      <c r="G154" s="35"/>
      <c r="H154" s="35"/>
      <c r="I154" s="127"/>
      <c r="J154" s="35"/>
      <c r="K154" s="35"/>
      <c r="L154" s="39"/>
      <c r="M154" s="216"/>
      <c r="N154" s="75"/>
      <c r="O154" s="75"/>
      <c r="P154" s="75"/>
      <c r="Q154" s="75"/>
      <c r="R154" s="75"/>
      <c r="S154" s="75"/>
      <c r="T154" s="76"/>
      <c r="AT154" s="13" t="s">
        <v>133</v>
      </c>
      <c r="AU154" s="13" t="s">
        <v>82</v>
      </c>
    </row>
    <row r="155" s="1" customFormat="1" ht="16.5" customHeight="1">
      <c r="B155" s="34"/>
      <c r="C155" s="202" t="s">
        <v>329</v>
      </c>
      <c r="D155" s="202" t="s">
        <v>126</v>
      </c>
      <c r="E155" s="203" t="s">
        <v>875</v>
      </c>
      <c r="F155" s="204" t="s">
        <v>876</v>
      </c>
      <c r="G155" s="205" t="s">
        <v>219</v>
      </c>
      <c r="H155" s="206">
        <v>3</v>
      </c>
      <c r="I155" s="207"/>
      <c r="J155" s="208">
        <f>ROUND(I155*H155,2)</f>
        <v>0</v>
      </c>
      <c r="K155" s="204" t="s">
        <v>1</v>
      </c>
      <c r="L155" s="39"/>
      <c r="M155" s="209" t="s">
        <v>1</v>
      </c>
      <c r="N155" s="210" t="s">
        <v>43</v>
      </c>
      <c r="O155" s="75"/>
      <c r="P155" s="211">
        <f>O155*H155</f>
        <v>0</v>
      </c>
      <c r="Q155" s="211">
        <v>0</v>
      </c>
      <c r="R155" s="211">
        <f>Q155*H155</f>
        <v>0</v>
      </c>
      <c r="S155" s="211">
        <v>0</v>
      </c>
      <c r="T155" s="212">
        <f>S155*H155</f>
        <v>0</v>
      </c>
      <c r="AR155" s="13" t="s">
        <v>571</v>
      </c>
      <c r="AT155" s="13" t="s">
        <v>126</v>
      </c>
      <c r="AU155" s="13" t="s">
        <v>82</v>
      </c>
      <c r="AY155" s="13" t="s">
        <v>123</v>
      </c>
      <c r="BE155" s="213">
        <f>IF(N155="základní",J155,0)</f>
        <v>0</v>
      </c>
      <c r="BF155" s="213">
        <f>IF(N155="snížená",J155,0)</f>
        <v>0</v>
      </c>
      <c r="BG155" s="213">
        <f>IF(N155="zákl. přenesená",J155,0)</f>
        <v>0</v>
      </c>
      <c r="BH155" s="213">
        <f>IF(N155="sníž. přenesená",J155,0)</f>
        <v>0</v>
      </c>
      <c r="BI155" s="213">
        <f>IF(N155="nulová",J155,0)</f>
        <v>0</v>
      </c>
      <c r="BJ155" s="13" t="s">
        <v>80</v>
      </c>
      <c r="BK155" s="213">
        <f>ROUND(I155*H155,2)</f>
        <v>0</v>
      </c>
      <c r="BL155" s="13" t="s">
        <v>571</v>
      </c>
      <c r="BM155" s="13" t="s">
        <v>877</v>
      </c>
    </row>
    <row r="156" s="1" customFormat="1">
      <c r="B156" s="34"/>
      <c r="C156" s="35"/>
      <c r="D156" s="214" t="s">
        <v>132</v>
      </c>
      <c r="E156" s="35"/>
      <c r="F156" s="215" t="s">
        <v>873</v>
      </c>
      <c r="G156" s="35"/>
      <c r="H156" s="35"/>
      <c r="I156" s="127"/>
      <c r="J156" s="35"/>
      <c r="K156" s="35"/>
      <c r="L156" s="39"/>
      <c r="M156" s="216"/>
      <c r="N156" s="75"/>
      <c r="O156" s="75"/>
      <c r="P156" s="75"/>
      <c r="Q156" s="75"/>
      <c r="R156" s="75"/>
      <c r="S156" s="75"/>
      <c r="T156" s="76"/>
      <c r="AT156" s="13" t="s">
        <v>132</v>
      </c>
      <c r="AU156" s="13" t="s">
        <v>82</v>
      </c>
    </row>
    <row r="157" s="1" customFormat="1">
      <c r="B157" s="34"/>
      <c r="C157" s="35"/>
      <c r="D157" s="214" t="s">
        <v>133</v>
      </c>
      <c r="E157" s="35"/>
      <c r="F157" s="217" t="s">
        <v>878</v>
      </c>
      <c r="G157" s="35"/>
      <c r="H157" s="35"/>
      <c r="I157" s="127"/>
      <c r="J157" s="35"/>
      <c r="K157" s="35"/>
      <c r="L157" s="39"/>
      <c r="M157" s="216"/>
      <c r="N157" s="75"/>
      <c r="O157" s="75"/>
      <c r="P157" s="75"/>
      <c r="Q157" s="75"/>
      <c r="R157" s="75"/>
      <c r="S157" s="75"/>
      <c r="T157" s="76"/>
      <c r="AT157" s="13" t="s">
        <v>133</v>
      </c>
      <c r="AU157" s="13" t="s">
        <v>82</v>
      </c>
    </row>
    <row r="158" s="1" customFormat="1" ht="16.5" customHeight="1">
      <c r="B158" s="34"/>
      <c r="C158" s="202" t="s">
        <v>335</v>
      </c>
      <c r="D158" s="202" t="s">
        <v>126</v>
      </c>
      <c r="E158" s="203" t="s">
        <v>879</v>
      </c>
      <c r="F158" s="204" t="s">
        <v>880</v>
      </c>
      <c r="G158" s="205" t="s">
        <v>219</v>
      </c>
      <c r="H158" s="206">
        <v>2</v>
      </c>
      <c r="I158" s="207"/>
      <c r="J158" s="208">
        <f>ROUND(I158*H158,2)</f>
        <v>0</v>
      </c>
      <c r="K158" s="204" t="s">
        <v>220</v>
      </c>
      <c r="L158" s="39"/>
      <c r="M158" s="209" t="s">
        <v>1</v>
      </c>
      <c r="N158" s="210" t="s">
        <v>43</v>
      </c>
      <c r="O158" s="75"/>
      <c r="P158" s="211">
        <f>O158*H158</f>
        <v>0</v>
      </c>
      <c r="Q158" s="211">
        <v>0</v>
      </c>
      <c r="R158" s="211">
        <f>Q158*H158</f>
        <v>0</v>
      </c>
      <c r="S158" s="211">
        <v>0</v>
      </c>
      <c r="T158" s="212">
        <f>S158*H158</f>
        <v>0</v>
      </c>
      <c r="AR158" s="13" t="s">
        <v>571</v>
      </c>
      <c r="AT158" s="13" t="s">
        <v>126</v>
      </c>
      <c r="AU158" s="13" t="s">
        <v>82</v>
      </c>
      <c r="AY158" s="13" t="s">
        <v>123</v>
      </c>
      <c r="BE158" s="213">
        <f>IF(N158="základní",J158,0)</f>
        <v>0</v>
      </c>
      <c r="BF158" s="213">
        <f>IF(N158="snížená",J158,0)</f>
        <v>0</v>
      </c>
      <c r="BG158" s="213">
        <f>IF(N158="zákl. přenesená",J158,0)</f>
        <v>0</v>
      </c>
      <c r="BH158" s="213">
        <f>IF(N158="sníž. přenesená",J158,0)</f>
        <v>0</v>
      </c>
      <c r="BI158" s="213">
        <f>IF(N158="nulová",J158,0)</f>
        <v>0</v>
      </c>
      <c r="BJ158" s="13" t="s">
        <v>80</v>
      </c>
      <c r="BK158" s="213">
        <f>ROUND(I158*H158,2)</f>
        <v>0</v>
      </c>
      <c r="BL158" s="13" t="s">
        <v>571</v>
      </c>
      <c r="BM158" s="13" t="s">
        <v>881</v>
      </c>
    </row>
    <row r="159" s="1" customFormat="1">
      <c r="B159" s="34"/>
      <c r="C159" s="35"/>
      <c r="D159" s="214" t="s">
        <v>132</v>
      </c>
      <c r="E159" s="35"/>
      <c r="F159" s="215" t="s">
        <v>882</v>
      </c>
      <c r="G159" s="35"/>
      <c r="H159" s="35"/>
      <c r="I159" s="127"/>
      <c r="J159" s="35"/>
      <c r="K159" s="35"/>
      <c r="L159" s="39"/>
      <c r="M159" s="216"/>
      <c r="N159" s="75"/>
      <c r="O159" s="75"/>
      <c r="P159" s="75"/>
      <c r="Q159" s="75"/>
      <c r="R159" s="75"/>
      <c r="S159" s="75"/>
      <c r="T159" s="76"/>
      <c r="AT159" s="13" t="s">
        <v>132</v>
      </c>
      <c r="AU159" s="13" t="s">
        <v>82</v>
      </c>
    </row>
    <row r="160" s="1" customFormat="1">
      <c r="B160" s="34"/>
      <c r="C160" s="35"/>
      <c r="D160" s="214" t="s">
        <v>133</v>
      </c>
      <c r="E160" s="35"/>
      <c r="F160" s="217" t="s">
        <v>883</v>
      </c>
      <c r="G160" s="35"/>
      <c r="H160" s="35"/>
      <c r="I160" s="127"/>
      <c r="J160" s="35"/>
      <c r="K160" s="35"/>
      <c r="L160" s="39"/>
      <c r="M160" s="216"/>
      <c r="N160" s="75"/>
      <c r="O160" s="75"/>
      <c r="P160" s="75"/>
      <c r="Q160" s="75"/>
      <c r="R160" s="75"/>
      <c r="S160" s="75"/>
      <c r="T160" s="76"/>
      <c r="AT160" s="13" t="s">
        <v>133</v>
      </c>
      <c r="AU160" s="13" t="s">
        <v>82</v>
      </c>
    </row>
    <row r="161" s="1" customFormat="1" ht="16.5" customHeight="1">
      <c r="B161" s="34"/>
      <c r="C161" s="202" t="s">
        <v>341</v>
      </c>
      <c r="D161" s="202" t="s">
        <v>126</v>
      </c>
      <c r="E161" s="203" t="s">
        <v>884</v>
      </c>
      <c r="F161" s="204" t="s">
        <v>885</v>
      </c>
      <c r="G161" s="205" t="s">
        <v>239</v>
      </c>
      <c r="H161" s="206">
        <v>23.5</v>
      </c>
      <c r="I161" s="207"/>
      <c r="J161" s="208">
        <f>ROUND(I161*H161,2)</f>
        <v>0</v>
      </c>
      <c r="K161" s="204" t="s">
        <v>220</v>
      </c>
      <c r="L161" s="39"/>
      <c r="M161" s="209" t="s">
        <v>1</v>
      </c>
      <c r="N161" s="210" t="s">
        <v>43</v>
      </c>
      <c r="O161" s="75"/>
      <c r="P161" s="211">
        <f>O161*H161</f>
        <v>0</v>
      </c>
      <c r="Q161" s="211">
        <v>0</v>
      </c>
      <c r="R161" s="211">
        <f>Q161*H161</f>
        <v>0</v>
      </c>
      <c r="S161" s="211">
        <v>0</v>
      </c>
      <c r="T161" s="212">
        <f>S161*H161</f>
        <v>0</v>
      </c>
      <c r="AR161" s="13" t="s">
        <v>571</v>
      </c>
      <c r="AT161" s="13" t="s">
        <v>126</v>
      </c>
      <c r="AU161" s="13" t="s">
        <v>82</v>
      </c>
      <c r="AY161" s="13" t="s">
        <v>123</v>
      </c>
      <c r="BE161" s="213">
        <f>IF(N161="základní",J161,0)</f>
        <v>0</v>
      </c>
      <c r="BF161" s="213">
        <f>IF(N161="snížená",J161,0)</f>
        <v>0</v>
      </c>
      <c r="BG161" s="213">
        <f>IF(N161="zákl. přenesená",J161,0)</f>
        <v>0</v>
      </c>
      <c r="BH161" s="213">
        <f>IF(N161="sníž. přenesená",J161,0)</f>
        <v>0</v>
      </c>
      <c r="BI161" s="213">
        <f>IF(N161="nulová",J161,0)</f>
        <v>0</v>
      </c>
      <c r="BJ161" s="13" t="s">
        <v>80</v>
      </c>
      <c r="BK161" s="213">
        <f>ROUND(I161*H161,2)</f>
        <v>0</v>
      </c>
      <c r="BL161" s="13" t="s">
        <v>571</v>
      </c>
      <c r="BM161" s="13" t="s">
        <v>886</v>
      </c>
    </row>
    <row r="162" s="1" customFormat="1">
      <c r="B162" s="34"/>
      <c r="C162" s="35"/>
      <c r="D162" s="214" t="s">
        <v>132</v>
      </c>
      <c r="E162" s="35"/>
      <c r="F162" s="215" t="s">
        <v>887</v>
      </c>
      <c r="G162" s="35"/>
      <c r="H162" s="35"/>
      <c r="I162" s="127"/>
      <c r="J162" s="35"/>
      <c r="K162" s="35"/>
      <c r="L162" s="39"/>
      <c r="M162" s="216"/>
      <c r="N162" s="75"/>
      <c r="O162" s="75"/>
      <c r="P162" s="75"/>
      <c r="Q162" s="75"/>
      <c r="R162" s="75"/>
      <c r="S162" s="75"/>
      <c r="T162" s="76"/>
      <c r="AT162" s="13" t="s">
        <v>132</v>
      </c>
      <c r="AU162" s="13" t="s">
        <v>82</v>
      </c>
    </row>
    <row r="163" s="1" customFormat="1">
      <c r="B163" s="34"/>
      <c r="C163" s="35"/>
      <c r="D163" s="214" t="s">
        <v>133</v>
      </c>
      <c r="E163" s="35"/>
      <c r="F163" s="217" t="s">
        <v>888</v>
      </c>
      <c r="G163" s="35"/>
      <c r="H163" s="35"/>
      <c r="I163" s="127"/>
      <c r="J163" s="35"/>
      <c r="K163" s="35"/>
      <c r="L163" s="39"/>
      <c r="M163" s="216"/>
      <c r="N163" s="75"/>
      <c r="O163" s="75"/>
      <c r="P163" s="75"/>
      <c r="Q163" s="75"/>
      <c r="R163" s="75"/>
      <c r="S163" s="75"/>
      <c r="T163" s="76"/>
      <c r="AT163" s="13" t="s">
        <v>133</v>
      </c>
      <c r="AU163" s="13" t="s">
        <v>82</v>
      </c>
    </row>
    <row r="164" s="11" customFormat="1">
      <c r="B164" s="221"/>
      <c r="C164" s="222"/>
      <c r="D164" s="214" t="s">
        <v>246</v>
      </c>
      <c r="E164" s="223" t="s">
        <v>1</v>
      </c>
      <c r="F164" s="224" t="s">
        <v>889</v>
      </c>
      <c r="G164" s="222"/>
      <c r="H164" s="225">
        <v>3</v>
      </c>
      <c r="I164" s="226"/>
      <c r="J164" s="222"/>
      <c r="K164" s="222"/>
      <c r="L164" s="227"/>
      <c r="M164" s="228"/>
      <c r="N164" s="229"/>
      <c r="O164" s="229"/>
      <c r="P164" s="229"/>
      <c r="Q164" s="229"/>
      <c r="R164" s="229"/>
      <c r="S164" s="229"/>
      <c r="T164" s="230"/>
      <c r="AT164" s="231" t="s">
        <v>246</v>
      </c>
      <c r="AU164" s="231" t="s">
        <v>82</v>
      </c>
      <c r="AV164" s="11" t="s">
        <v>82</v>
      </c>
      <c r="AW164" s="11" t="s">
        <v>35</v>
      </c>
      <c r="AX164" s="11" t="s">
        <v>72</v>
      </c>
      <c r="AY164" s="231" t="s">
        <v>123</v>
      </c>
    </row>
    <row r="165" s="11" customFormat="1">
      <c r="B165" s="221"/>
      <c r="C165" s="222"/>
      <c r="D165" s="214" t="s">
        <v>246</v>
      </c>
      <c r="E165" s="223" t="s">
        <v>1</v>
      </c>
      <c r="F165" s="224" t="s">
        <v>890</v>
      </c>
      <c r="G165" s="222"/>
      <c r="H165" s="225">
        <v>20.5</v>
      </c>
      <c r="I165" s="226"/>
      <c r="J165" s="222"/>
      <c r="K165" s="222"/>
      <c r="L165" s="227"/>
      <c r="M165" s="228"/>
      <c r="N165" s="229"/>
      <c r="O165" s="229"/>
      <c r="P165" s="229"/>
      <c r="Q165" s="229"/>
      <c r="R165" s="229"/>
      <c r="S165" s="229"/>
      <c r="T165" s="230"/>
      <c r="AT165" s="231" t="s">
        <v>246</v>
      </c>
      <c r="AU165" s="231" t="s">
        <v>82</v>
      </c>
      <c r="AV165" s="11" t="s">
        <v>82</v>
      </c>
      <c r="AW165" s="11" t="s">
        <v>35</v>
      </c>
      <c r="AX165" s="11" t="s">
        <v>72</v>
      </c>
      <c r="AY165" s="231" t="s">
        <v>123</v>
      </c>
    </row>
    <row r="166" s="1" customFormat="1" ht="16.5" customHeight="1">
      <c r="B166" s="34"/>
      <c r="C166" s="232" t="s">
        <v>347</v>
      </c>
      <c r="D166" s="232" t="s">
        <v>304</v>
      </c>
      <c r="E166" s="233" t="s">
        <v>891</v>
      </c>
      <c r="F166" s="234" t="s">
        <v>892</v>
      </c>
      <c r="G166" s="235" t="s">
        <v>239</v>
      </c>
      <c r="H166" s="236">
        <v>23.5</v>
      </c>
      <c r="I166" s="237"/>
      <c r="J166" s="238">
        <f>ROUND(I166*H166,2)</f>
        <v>0</v>
      </c>
      <c r="K166" s="234" t="s">
        <v>220</v>
      </c>
      <c r="L166" s="239"/>
      <c r="M166" s="240" t="s">
        <v>1</v>
      </c>
      <c r="N166" s="241" t="s">
        <v>43</v>
      </c>
      <c r="O166" s="75"/>
      <c r="P166" s="211">
        <f>O166*H166</f>
        <v>0</v>
      </c>
      <c r="Q166" s="211">
        <v>0.00027999999999999998</v>
      </c>
      <c r="R166" s="211">
        <f>Q166*H166</f>
        <v>0.006579999999999999</v>
      </c>
      <c r="S166" s="211">
        <v>0</v>
      </c>
      <c r="T166" s="212">
        <f>S166*H166</f>
        <v>0</v>
      </c>
      <c r="AR166" s="13" t="s">
        <v>854</v>
      </c>
      <c r="AT166" s="13" t="s">
        <v>304</v>
      </c>
      <c r="AU166" s="13" t="s">
        <v>82</v>
      </c>
      <c r="AY166" s="13" t="s">
        <v>123</v>
      </c>
      <c r="BE166" s="213">
        <f>IF(N166="základní",J166,0)</f>
        <v>0</v>
      </c>
      <c r="BF166" s="213">
        <f>IF(N166="snížená",J166,0)</f>
        <v>0</v>
      </c>
      <c r="BG166" s="213">
        <f>IF(N166="zákl. přenesená",J166,0)</f>
        <v>0</v>
      </c>
      <c r="BH166" s="213">
        <f>IF(N166="sníž. přenesená",J166,0)</f>
        <v>0</v>
      </c>
      <c r="BI166" s="213">
        <f>IF(N166="nulová",J166,0)</f>
        <v>0</v>
      </c>
      <c r="BJ166" s="13" t="s">
        <v>80</v>
      </c>
      <c r="BK166" s="213">
        <f>ROUND(I166*H166,2)</f>
        <v>0</v>
      </c>
      <c r="BL166" s="13" t="s">
        <v>854</v>
      </c>
      <c r="BM166" s="13" t="s">
        <v>893</v>
      </c>
    </row>
    <row r="167" s="1" customFormat="1">
      <c r="B167" s="34"/>
      <c r="C167" s="35"/>
      <c r="D167" s="214" t="s">
        <v>132</v>
      </c>
      <c r="E167" s="35"/>
      <c r="F167" s="215" t="s">
        <v>892</v>
      </c>
      <c r="G167" s="35"/>
      <c r="H167" s="35"/>
      <c r="I167" s="127"/>
      <c r="J167" s="35"/>
      <c r="K167" s="35"/>
      <c r="L167" s="39"/>
      <c r="M167" s="216"/>
      <c r="N167" s="75"/>
      <c r="O167" s="75"/>
      <c r="P167" s="75"/>
      <c r="Q167" s="75"/>
      <c r="R167" s="75"/>
      <c r="S167" s="75"/>
      <c r="T167" s="76"/>
      <c r="AT167" s="13" t="s">
        <v>132</v>
      </c>
      <c r="AU167" s="13" t="s">
        <v>82</v>
      </c>
    </row>
    <row r="168" s="1" customFormat="1">
      <c r="B168" s="34"/>
      <c r="C168" s="35"/>
      <c r="D168" s="214" t="s">
        <v>133</v>
      </c>
      <c r="E168" s="35"/>
      <c r="F168" s="217" t="s">
        <v>894</v>
      </c>
      <c r="G168" s="35"/>
      <c r="H168" s="35"/>
      <c r="I168" s="127"/>
      <c r="J168" s="35"/>
      <c r="K168" s="35"/>
      <c r="L168" s="39"/>
      <c r="M168" s="216"/>
      <c r="N168" s="75"/>
      <c r="O168" s="75"/>
      <c r="P168" s="75"/>
      <c r="Q168" s="75"/>
      <c r="R168" s="75"/>
      <c r="S168" s="75"/>
      <c r="T168" s="76"/>
      <c r="AT168" s="13" t="s">
        <v>133</v>
      </c>
      <c r="AU168" s="13" t="s">
        <v>82</v>
      </c>
    </row>
    <row r="169" s="1" customFormat="1" ht="16.5" customHeight="1">
      <c r="B169" s="34"/>
      <c r="C169" s="202" t="s">
        <v>352</v>
      </c>
      <c r="D169" s="202" t="s">
        <v>126</v>
      </c>
      <c r="E169" s="203" t="s">
        <v>895</v>
      </c>
      <c r="F169" s="204" t="s">
        <v>896</v>
      </c>
      <c r="G169" s="205" t="s">
        <v>239</v>
      </c>
      <c r="H169" s="206">
        <v>76</v>
      </c>
      <c r="I169" s="207"/>
      <c r="J169" s="208">
        <f>ROUND(I169*H169,2)</f>
        <v>0</v>
      </c>
      <c r="K169" s="204" t="s">
        <v>220</v>
      </c>
      <c r="L169" s="39"/>
      <c r="M169" s="209" t="s">
        <v>1</v>
      </c>
      <c r="N169" s="210" t="s">
        <v>43</v>
      </c>
      <c r="O169" s="75"/>
      <c r="P169" s="211">
        <f>O169*H169</f>
        <v>0</v>
      </c>
      <c r="Q169" s="211">
        <v>0</v>
      </c>
      <c r="R169" s="211">
        <f>Q169*H169</f>
        <v>0</v>
      </c>
      <c r="S169" s="211">
        <v>0</v>
      </c>
      <c r="T169" s="212">
        <f>S169*H169</f>
        <v>0</v>
      </c>
      <c r="AR169" s="13" t="s">
        <v>571</v>
      </c>
      <c r="AT169" s="13" t="s">
        <v>126</v>
      </c>
      <c r="AU169" s="13" t="s">
        <v>82</v>
      </c>
      <c r="AY169" s="13" t="s">
        <v>123</v>
      </c>
      <c r="BE169" s="213">
        <f>IF(N169="základní",J169,0)</f>
        <v>0</v>
      </c>
      <c r="BF169" s="213">
        <f>IF(N169="snížená",J169,0)</f>
        <v>0</v>
      </c>
      <c r="BG169" s="213">
        <f>IF(N169="zákl. přenesená",J169,0)</f>
        <v>0</v>
      </c>
      <c r="BH169" s="213">
        <f>IF(N169="sníž. přenesená",J169,0)</f>
        <v>0</v>
      </c>
      <c r="BI169" s="213">
        <f>IF(N169="nulová",J169,0)</f>
        <v>0</v>
      </c>
      <c r="BJ169" s="13" t="s">
        <v>80</v>
      </c>
      <c r="BK169" s="213">
        <f>ROUND(I169*H169,2)</f>
        <v>0</v>
      </c>
      <c r="BL169" s="13" t="s">
        <v>571</v>
      </c>
      <c r="BM169" s="13" t="s">
        <v>897</v>
      </c>
    </row>
    <row r="170" s="1" customFormat="1">
      <c r="B170" s="34"/>
      <c r="C170" s="35"/>
      <c r="D170" s="214" t="s">
        <v>132</v>
      </c>
      <c r="E170" s="35"/>
      <c r="F170" s="215" t="s">
        <v>898</v>
      </c>
      <c r="G170" s="35"/>
      <c r="H170" s="35"/>
      <c r="I170" s="127"/>
      <c r="J170" s="35"/>
      <c r="K170" s="35"/>
      <c r="L170" s="39"/>
      <c r="M170" s="216"/>
      <c r="N170" s="75"/>
      <c r="O170" s="75"/>
      <c r="P170" s="75"/>
      <c r="Q170" s="75"/>
      <c r="R170" s="75"/>
      <c r="S170" s="75"/>
      <c r="T170" s="76"/>
      <c r="AT170" s="13" t="s">
        <v>132</v>
      </c>
      <c r="AU170" s="13" t="s">
        <v>82</v>
      </c>
    </row>
    <row r="171" s="1" customFormat="1">
      <c r="B171" s="34"/>
      <c r="C171" s="35"/>
      <c r="D171" s="214" t="s">
        <v>133</v>
      </c>
      <c r="E171" s="35"/>
      <c r="F171" s="217" t="s">
        <v>899</v>
      </c>
      <c r="G171" s="35"/>
      <c r="H171" s="35"/>
      <c r="I171" s="127"/>
      <c r="J171" s="35"/>
      <c r="K171" s="35"/>
      <c r="L171" s="39"/>
      <c r="M171" s="216"/>
      <c r="N171" s="75"/>
      <c r="O171" s="75"/>
      <c r="P171" s="75"/>
      <c r="Q171" s="75"/>
      <c r="R171" s="75"/>
      <c r="S171" s="75"/>
      <c r="T171" s="76"/>
      <c r="AT171" s="13" t="s">
        <v>133</v>
      </c>
      <c r="AU171" s="13" t="s">
        <v>82</v>
      </c>
    </row>
    <row r="172" s="1" customFormat="1" ht="16.5" customHeight="1">
      <c r="B172" s="34"/>
      <c r="C172" s="232" t="s">
        <v>359</v>
      </c>
      <c r="D172" s="232" t="s">
        <v>304</v>
      </c>
      <c r="E172" s="233" t="s">
        <v>900</v>
      </c>
      <c r="F172" s="234" t="s">
        <v>901</v>
      </c>
      <c r="G172" s="235" t="s">
        <v>239</v>
      </c>
      <c r="H172" s="236">
        <v>76</v>
      </c>
      <c r="I172" s="237"/>
      <c r="J172" s="238">
        <f>ROUND(I172*H172,2)</f>
        <v>0</v>
      </c>
      <c r="K172" s="234" t="s">
        <v>220</v>
      </c>
      <c r="L172" s="239"/>
      <c r="M172" s="240" t="s">
        <v>1</v>
      </c>
      <c r="N172" s="241" t="s">
        <v>43</v>
      </c>
      <c r="O172" s="75"/>
      <c r="P172" s="211">
        <f>O172*H172</f>
        <v>0</v>
      </c>
      <c r="Q172" s="211">
        <v>0.0010499999999999999</v>
      </c>
      <c r="R172" s="211">
        <f>Q172*H172</f>
        <v>0.079799999999999996</v>
      </c>
      <c r="S172" s="211">
        <v>0</v>
      </c>
      <c r="T172" s="212">
        <f>S172*H172</f>
        <v>0</v>
      </c>
      <c r="AR172" s="13" t="s">
        <v>854</v>
      </c>
      <c r="AT172" s="13" t="s">
        <v>304</v>
      </c>
      <c r="AU172" s="13" t="s">
        <v>82</v>
      </c>
      <c r="AY172" s="13" t="s">
        <v>123</v>
      </c>
      <c r="BE172" s="213">
        <f>IF(N172="základní",J172,0)</f>
        <v>0</v>
      </c>
      <c r="BF172" s="213">
        <f>IF(N172="snížená",J172,0)</f>
        <v>0</v>
      </c>
      <c r="BG172" s="213">
        <f>IF(N172="zákl. přenesená",J172,0)</f>
        <v>0</v>
      </c>
      <c r="BH172" s="213">
        <f>IF(N172="sníž. přenesená",J172,0)</f>
        <v>0</v>
      </c>
      <c r="BI172" s="213">
        <f>IF(N172="nulová",J172,0)</f>
        <v>0</v>
      </c>
      <c r="BJ172" s="13" t="s">
        <v>80</v>
      </c>
      <c r="BK172" s="213">
        <f>ROUND(I172*H172,2)</f>
        <v>0</v>
      </c>
      <c r="BL172" s="13" t="s">
        <v>854</v>
      </c>
      <c r="BM172" s="13" t="s">
        <v>902</v>
      </c>
    </row>
    <row r="173" s="1" customFormat="1">
      <c r="B173" s="34"/>
      <c r="C173" s="35"/>
      <c r="D173" s="214" t="s">
        <v>132</v>
      </c>
      <c r="E173" s="35"/>
      <c r="F173" s="215" t="s">
        <v>901</v>
      </c>
      <c r="G173" s="35"/>
      <c r="H173" s="35"/>
      <c r="I173" s="127"/>
      <c r="J173" s="35"/>
      <c r="K173" s="35"/>
      <c r="L173" s="39"/>
      <c r="M173" s="216"/>
      <c r="N173" s="75"/>
      <c r="O173" s="75"/>
      <c r="P173" s="75"/>
      <c r="Q173" s="75"/>
      <c r="R173" s="75"/>
      <c r="S173" s="75"/>
      <c r="T173" s="76"/>
      <c r="AT173" s="13" t="s">
        <v>132</v>
      </c>
      <c r="AU173" s="13" t="s">
        <v>82</v>
      </c>
    </row>
    <row r="174" s="1" customFormat="1">
      <c r="B174" s="34"/>
      <c r="C174" s="35"/>
      <c r="D174" s="214" t="s">
        <v>133</v>
      </c>
      <c r="E174" s="35"/>
      <c r="F174" s="217" t="s">
        <v>894</v>
      </c>
      <c r="G174" s="35"/>
      <c r="H174" s="35"/>
      <c r="I174" s="127"/>
      <c r="J174" s="35"/>
      <c r="K174" s="35"/>
      <c r="L174" s="39"/>
      <c r="M174" s="216"/>
      <c r="N174" s="75"/>
      <c r="O174" s="75"/>
      <c r="P174" s="75"/>
      <c r="Q174" s="75"/>
      <c r="R174" s="75"/>
      <c r="S174" s="75"/>
      <c r="T174" s="76"/>
      <c r="AT174" s="13" t="s">
        <v>133</v>
      </c>
      <c r="AU174" s="13" t="s">
        <v>82</v>
      </c>
    </row>
    <row r="175" s="1" customFormat="1" ht="16.5" customHeight="1">
      <c r="B175" s="34"/>
      <c r="C175" s="202" t="s">
        <v>366</v>
      </c>
      <c r="D175" s="202" t="s">
        <v>126</v>
      </c>
      <c r="E175" s="203" t="s">
        <v>903</v>
      </c>
      <c r="F175" s="204" t="s">
        <v>904</v>
      </c>
      <c r="G175" s="205" t="s">
        <v>239</v>
      </c>
      <c r="H175" s="206">
        <v>76</v>
      </c>
      <c r="I175" s="207"/>
      <c r="J175" s="208">
        <f>ROUND(I175*H175,2)</f>
        <v>0</v>
      </c>
      <c r="K175" s="204" t="s">
        <v>220</v>
      </c>
      <c r="L175" s="39"/>
      <c r="M175" s="209" t="s">
        <v>1</v>
      </c>
      <c r="N175" s="210" t="s">
        <v>43</v>
      </c>
      <c r="O175" s="75"/>
      <c r="P175" s="211">
        <f>O175*H175</f>
        <v>0</v>
      </c>
      <c r="Q175" s="211">
        <v>0</v>
      </c>
      <c r="R175" s="211">
        <f>Q175*H175</f>
        <v>0</v>
      </c>
      <c r="S175" s="211">
        <v>0</v>
      </c>
      <c r="T175" s="212">
        <f>S175*H175</f>
        <v>0</v>
      </c>
      <c r="AR175" s="13" t="s">
        <v>571</v>
      </c>
      <c r="AT175" s="13" t="s">
        <v>126</v>
      </c>
      <c r="AU175" s="13" t="s">
        <v>82</v>
      </c>
      <c r="AY175" s="13" t="s">
        <v>123</v>
      </c>
      <c r="BE175" s="213">
        <f>IF(N175="základní",J175,0)</f>
        <v>0</v>
      </c>
      <c r="BF175" s="213">
        <f>IF(N175="snížená",J175,0)</f>
        <v>0</v>
      </c>
      <c r="BG175" s="213">
        <f>IF(N175="zákl. přenesená",J175,0)</f>
        <v>0</v>
      </c>
      <c r="BH175" s="213">
        <f>IF(N175="sníž. přenesená",J175,0)</f>
        <v>0</v>
      </c>
      <c r="BI175" s="213">
        <f>IF(N175="nulová",J175,0)</f>
        <v>0</v>
      </c>
      <c r="BJ175" s="13" t="s">
        <v>80</v>
      </c>
      <c r="BK175" s="213">
        <f>ROUND(I175*H175,2)</f>
        <v>0</v>
      </c>
      <c r="BL175" s="13" t="s">
        <v>571</v>
      </c>
      <c r="BM175" s="13" t="s">
        <v>905</v>
      </c>
    </row>
    <row r="176" s="1" customFormat="1">
      <c r="B176" s="34"/>
      <c r="C176" s="35"/>
      <c r="D176" s="214" t="s">
        <v>132</v>
      </c>
      <c r="E176" s="35"/>
      <c r="F176" s="215" t="s">
        <v>906</v>
      </c>
      <c r="G176" s="35"/>
      <c r="H176" s="35"/>
      <c r="I176" s="127"/>
      <c r="J176" s="35"/>
      <c r="K176" s="35"/>
      <c r="L176" s="39"/>
      <c r="M176" s="218"/>
      <c r="N176" s="219"/>
      <c r="O176" s="219"/>
      <c r="P176" s="219"/>
      <c r="Q176" s="219"/>
      <c r="R176" s="219"/>
      <c r="S176" s="219"/>
      <c r="T176" s="220"/>
      <c r="AT176" s="13" t="s">
        <v>132</v>
      </c>
      <c r="AU176" s="13" t="s">
        <v>82</v>
      </c>
    </row>
    <row r="177" s="1" customFormat="1" ht="6.96" customHeight="1">
      <c r="B177" s="53"/>
      <c r="C177" s="54"/>
      <c r="D177" s="54"/>
      <c r="E177" s="54"/>
      <c r="F177" s="54"/>
      <c r="G177" s="54"/>
      <c r="H177" s="54"/>
      <c r="I177" s="151"/>
      <c r="J177" s="54"/>
      <c r="K177" s="54"/>
      <c r="L177" s="39"/>
    </row>
  </sheetData>
  <sheetProtection sheet="1" autoFilter="0" formatColumns="0" formatRows="0" objects="1" scenarios="1" spinCount="100000" saltValue="AkmKKQ/G9hvaWqAlQj/yAb/pFScQHLFXg5ASx1qHxGnjVIuImhCpbQb33QgdE35LT30VqmPW5jV5v9GTWoeZFg==" hashValue="MD2ajw32m1sIn4fHu596Cuqe1uLTz3RhoLYjVg3XkrwVq0m/gRoUO5ohDNRRQrbzG8PLGJBpS8yOctnpfzQH4w==" algorithmName="SHA-512" password="CC35"/>
  <autoFilter ref="C85:K176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20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3" t="s">
        <v>91</v>
      </c>
    </row>
    <row r="3" ht="6.96" customHeight="1">
      <c r="B3" s="121"/>
      <c r="C3" s="122"/>
      <c r="D3" s="122"/>
      <c r="E3" s="122"/>
      <c r="F3" s="122"/>
      <c r="G3" s="122"/>
      <c r="H3" s="122"/>
      <c r="I3" s="123"/>
      <c r="J3" s="122"/>
      <c r="K3" s="122"/>
      <c r="L3" s="16"/>
      <c r="AT3" s="13" t="s">
        <v>82</v>
      </c>
    </row>
    <row r="4" ht="24.96" customHeight="1">
      <c r="B4" s="16"/>
      <c r="D4" s="124" t="s">
        <v>92</v>
      </c>
      <c r="L4" s="16"/>
      <c r="M4" s="20" t="s">
        <v>10</v>
      </c>
      <c r="AT4" s="13" t="s">
        <v>4</v>
      </c>
    </row>
    <row r="5" ht="6.96" customHeight="1">
      <c r="B5" s="16"/>
      <c r="L5" s="16"/>
    </row>
    <row r="6" ht="12" customHeight="1">
      <c r="B6" s="16"/>
      <c r="D6" s="125" t="s">
        <v>16</v>
      </c>
      <c r="L6" s="16"/>
    </row>
    <row r="7" ht="16.5" customHeight="1">
      <c r="B7" s="16"/>
      <c r="E7" s="126" t="str">
        <f>'Rekapitulace stavby'!K6</f>
        <v>IS a komunikace pro výstavbu RD, Želetava - Horky</v>
      </c>
      <c r="F7" s="125"/>
      <c r="G7" s="125"/>
      <c r="H7" s="125"/>
      <c r="L7" s="16"/>
    </row>
    <row r="8" s="1" customFormat="1" ht="12" customHeight="1">
      <c r="B8" s="39"/>
      <c r="D8" s="125" t="s">
        <v>93</v>
      </c>
      <c r="I8" s="127"/>
      <c r="L8" s="39"/>
    </row>
    <row r="9" s="1" customFormat="1" ht="36.96" customHeight="1">
      <c r="B9" s="39"/>
      <c r="E9" s="128" t="s">
        <v>907</v>
      </c>
      <c r="F9" s="1"/>
      <c r="G9" s="1"/>
      <c r="H9" s="1"/>
      <c r="I9" s="127"/>
      <c r="L9" s="39"/>
    </row>
    <row r="10" s="1" customFormat="1">
      <c r="B10" s="39"/>
      <c r="I10" s="127"/>
      <c r="L10" s="39"/>
    </row>
    <row r="11" s="1" customFormat="1" ht="12" customHeight="1">
      <c r="B11" s="39"/>
      <c r="D11" s="125" t="s">
        <v>18</v>
      </c>
      <c r="F11" s="13" t="s">
        <v>1</v>
      </c>
      <c r="I11" s="129" t="s">
        <v>19</v>
      </c>
      <c r="J11" s="13" t="s">
        <v>1</v>
      </c>
      <c r="L11" s="39"/>
    </row>
    <row r="12" s="1" customFormat="1" ht="12" customHeight="1">
      <c r="B12" s="39"/>
      <c r="D12" s="125" t="s">
        <v>20</v>
      </c>
      <c r="F12" s="13" t="s">
        <v>21</v>
      </c>
      <c r="I12" s="129" t="s">
        <v>22</v>
      </c>
      <c r="J12" s="130" t="str">
        <f>'Rekapitulace stavby'!AN8</f>
        <v>11. 7. 2019</v>
      </c>
      <c r="L12" s="39"/>
    </row>
    <row r="13" s="1" customFormat="1" ht="10.8" customHeight="1">
      <c r="B13" s="39"/>
      <c r="I13" s="127"/>
      <c r="L13" s="39"/>
    </row>
    <row r="14" s="1" customFormat="1" ht="12" customHeight="1">
      <c r="B14" s="39"/>
      <c r="D14" s="125" t="s">
        <v>24</v>
      </c>
      <c r="I14" s="129" t="s">
        <v>25</v>
      </c>
      <c r="J14" s="13" t="s">
        <v>26</v>
      </c>
      <c r="L14" s="39"/>
    </row>
    <row r="15" s="1" customFormat="1" ht="18" customHeight="1">
      <c r="B15" s="39"/>
      <c r="E15" s="13" t="s">
        <v>27</v>
      </c>
      <c r="I15" s="129" t="s">
        <v>28</v>
      </c>
      <c r="J15" s="13" t="s">
        <v>1</v>
      </c>
      <c r="L15" s="39"/>
    </row>
    <row r="16" s="1" customFormat="1" ht="6.96" customHeight="1">
      <c r="B16" s="39"/>
      <c r="I16" s="127"/>
      <c r="L16" s="39"/>
    </row>
    <row r="17" s="1" customFormat="1" ht="12" customHeight="1">
      <c r="B17" s="39"/>
      <c r="D17" s="125" t="s">
        <v>29</v>
      </c>
      <c r="I17" s="129" t="s">
        <v>25</v>
      </c>
      <c r="J17" s="29" t="str">
        <f>'Rekapitulace stavby'!AN13</f>
        <v>Vyplň údaj</v>
      </c>
      <c r="L17" s="39"/>
    </row>
    <row r="18" s="1" customFormat="1" ht="18" customHeight="1">
      <c r="B18" s="39"/>
      <c r="E18" s="29" t="str">
        <f>'Rekapitulace stavby'!E14</f>
        <v>Vyplň údaj</v>
      </c>
      <c r="F18" s="13"/>
      <c r="G18" s="13"/>
      <c r="H18" s="13"/>
      <c r="I18" s="129" t="s">
        <v>28</v>
      </c>
      <c r="J18" s="29" t="str">
        <f>'Rekapitulace stavby'!AN14</f>
        <v>Vyplň údaj</v>
      </c>
      <c r="L18" s="39"/>
    </row>
    <row r="19" s="1" customFormat="1" ht="6.96" customHeight="1">
      <c r="B19" s="39"/>
      <c r="I19" s="127"/>
      <c r="L19" s="39"/>
    </row>
    <row r="20" s="1" customFormat="1" ht="12" customHeight="1">
      <c r="B20" s="39"/>
      <c r="D20" s="125" t="s">
        <v>31</v>
      </c>
      <c r="I20" s="129" t="s">
        <v>25</v>
      </c>
      <c r="J20" s="13" t="s">
        <v>32</v>
      </c>
      <c r="L20" s="39"/>
    </row>
    <row r="21" s="1" customFormat="1" ht="18" customHeight="1">
      <c r="B21" s="39"/>
      <c r="E21" s="13" t="s">
        <v>33</v>
      </c>
      <c r="I21" s="129" t="s">
        <v>28</v>
      </c>
      <c r="J21" s="13" t="s">
        <v>34</v>
      </c>
      <c r="L21" s="39"/>
    </row>
    <row r="22" s="1" customFormat="1" ht="6.96" customHeight="1">
      <c r="B22" s="39"/>
      <c r="I22" s="127"/>
      <c r="L22" s="39"/>
    </row>
    <row r="23" s="1" customFormat="1" ht="12" customHeight="1">
      <c r="B23" s="39"/>
      <c r="D23" s="125" t="s">
        <v>36</v>
      </c>
      <c r="I23" s="129" t="s">
        <v>25</v>
      </c>
      <c r="J23" s="13" t="s">
        <v>1</v>
      </c>
      <c r="L23" s="39"/>
    </row>
    <row r="24" s="1" customFormat="1" ht="18" customHeight="1">
      <c r="B24" s="39"/>
      <c r="E24" s="13" t="s">
        <v>33</v>
      </c>
      <c r="I24" s="129" t="s">
        <v>28</v>
      </c>
      <c r="J24" s="13" t="s">
        <v>1</v>
      </c>
      <c r="L24" s="39"/>
    </row>
    <row r="25" s="1" customFormat="1" ht="6.96" customHeight="1">
      <c r="B25" s="39"/>
      <c r="I25" s="127"/>
      <c r="L25" s="39"/>
    </row>
    <row r="26" s="1" customFormat="1" ht="12" customHeight="1">
      <c r="B26" s="39"/>
      <c r="D26" s="125" t="s">
        <v>37</v>
      </c>
      <c r="I26" s="127"/>
      <c r="L26" s="39"/>
    </row>
    <row r="27" s="6" customFormat="1" ht="16.5" customHeight="1">
      <c r="B27" s="131"/>
      <c r="E27" s="132" t="s">
        <v>1</v>
      </c>
      <c r="F27" s="132"/>
      <c r="G27" s="132"/>
      <c r="H27" s="132"/>
      <c r="I27" s="133"/>
      <c r="L27" s="131"/>
    </row>
    <row r="28" s="1" customFormat="1" ht="6.96" customHeight="1">
      <c r="B28" s="39"/>
      <c r="I28" s="127"/>
      <c r="L28" s="39"/>
    </row>
    <row r="29" s="1" customFormat="1" ht="6.96" customHeight="1">
      <c r="B29" s="39"/>
      <c r="D29" s="67"/>
      <c r="E29" s="67"/>
      <c r="F29" s="67"/>
      <c r="G29" s="67"/>
      <c r="H29" s="67"/>
      <c r="I29" s="134"/>
      <c r="J29" s="67"/>
      <c r="K29" s="67"/>
      <c r="L29" s="39"/>
    </row>
    <row r="30" s="1" customFormat="1" ht="25.44" customHeight="1">
      <c r="B30" s="39"/>
      <c r="D30" s="135" t="s">
        <v>38</v>
      </c>
      <c r="I30" s="127"/>
      <c r="J30" s="136">
        <f>ROUND(J81, 2)</f>
        <v>0</v>
      </c>
      <c r="L30" s="39"/>
    </row>
    <row r="31" s="1" customFormat="1" ht="6.96" customHeight="1">
      <c r="B31" s="39"/>
      <c r="D31" s="67"/>
      <c r="E31" s="67"/>
      <c r="F31" s="67"/>
      <c r="G31" s="67"/>
      <c r="H31" s="67"/>
      <c r="I31" s="134"/>
      <c r="J31" s="67"/>
      <c r="K31" s="67"/>
      <c r="L31" s="39"/>
    </row>
    <row r="32" s="1" customFormat="1" ht="14.4" customHeight="1">
      <c r="B32" s="39"/>
      <c r="F32" s="137" t="s">
        <v>40</v>
      </c>
      <c r="I32" s="138" t="s">
        <v>39</v>
      </c>
      <c r="J32" s="137" t="s">
        <v>41</v>
      </c>
      <c r="L32" s="39"/>
    </row>
    <row r="33" s="1" customFormat="1" ht="14.4" customHeight="1">
      <c r="B33" s="39"/>
      <c r="D33" s="125" t="s">
        <v>42</v>
      </c>
      <c r="E33" s="125" t="s">
        <v>43</v>
      </c>
      <c r="F33" s="139">
        <f>ROUND((SUM(BE81:BE85)),  2)</f>
        <v>0</v>
      </c>
      <c r="I33" s="140">
        <v>0.20999999999999999</v>
      </c>
      <c r="J33" s="139">
        <f>ROUND(((SUM(BE81:BE85))*I33),  2)</f>
        <v>0</v>
      </c>
      <c r="L33" s="39"/>
    </row>
    <row r="34" s="1" customFormat="1" ht="14.4" customHeight="1">
      <c r="B34" s="39"/>
      <c r="E34" s="125" t="s">
        <v>44</v>
      </c>
      <c r="F34" s="139">
        <f>ROUND((SUM(BF81:BF85)),  2)</f>
        <v>0</v>
      </c>
      <c r="I34" s="140">
        <v>0.14999999999999999</v>
      </c>
      <c r="J34" s="139">
        <f>ROUND(((SUM(BF81:BF85))*I34),  2)</f>
        <v>0</v>
      </c>
      <c r="L34" s="39"/>
    </row>
    <row r="35" hidden="1" s="1" customFormat="1" ht="14.4" customHeight="1">
      <c r="B35" s="39"/>
      <c r="E35" s="125" t="s">
        <v>45</v>
      </c>
      <c r="F35" s="139">
        <f>ROUND((SUM(BG81:BG85)),  2)</f>
        <v>0</v>
      </c>
      <c r="I35" s="140">
        <v>0.20999999999999999</v>
      </c>
      <c r="J35" s="139">
        <f>0</f>
        <v>0</v>
      </c>
      <c r="L35" s="39"/>
    </row>
    <row r="36" hidden="1" s="1" customFormat="1" ht="14.4" customHeight="1">
      <c r="B36" s="39"/>
      <c r="E36" s="125" t="s">
        <v>46</v>
      </c>
      <c r="F36" s="139">
        <f>ROUND((SUM(BH81:BH85)),  2)</f>
        <v>0</v>
      </c>
      <c r="I36" s="140">
        <v>0.14999999999999999</v>
      </c>
      <c r="J36" s="139">
        <f>0</f>
        <v>0</v>
      </c>
      <c r="L36" s="39"/>
    </row>
    <row r="37" hidden="1" s="1" customFormat="1" ht="14.4" customHeight="1">
      <c r="B37" s="39"/>
      <c r="E37" s="125" t="s">
        <v>47</v>
      </c>
      <c r="F37" s="139">
        <f>ROUND((SUM(BI81:BI85)),  2)</f>
        <v>0</v>
      </c>
      <c r="I37" s="140">
        <v>0</v>
      </c>
      <c r="J37" s="139">
        <f>0</f>
        <v>0</v>
      </c>
      <c r="L37" s="39"/>
    </row>
    <row r="38" s="1" customFormat="1" ht="6.96" customHeight="1">
      <c r="B38" s="39"/>
      <c r="I38" s="127"/>
      <c r="L38" s="39"/>
    </row>
    <row r="39" s="1" customFormat="1" ht="25.44" customHeight="1">
      <c r="B39" s="39"/>
      <c r="C39" s="141"/>
      <c r="D39" s="142" t="s">
        <v>48</v>
      </c>
      <c r="E39" s="143"/>
      <c r="F39" s="143"/>
      <c r="G39" s="144" t="s">
        <v>49</v>
      </c>
      <c r="H39" s="145" t="s">
        <v>50</v>
      </c>
      <c r="I39" s="146"/>
      <c r="J39" s="147">
        <f>SUM(J30:J37)</f>
        <v>0</v>
      </c>
      <c r="K39" s="148"/>
      <c r="L39" s="39"/>
    </row>
    <row r="40" s="1" customFormat="1" ht="14.4" customHeight="1">
      <c r="B40" s="149"/>
      <c r="C40" s="150"/>
      <c r="D40" s="150"/>
      <c r="E40" s="150"/>
      <c r="F40" s="150"/>
      <c r="G40" s="150"/>
      <c r="H40" s="150"/>
      <c r="I40" s="151"/>
      <c r="J40" s="150"/>
      <c r="K40" s="150"/>
      <c r="L40" s="39"/>
    </row>
    <row r="44" s="1" customFormat="1" ht="6.96" customHeight="1">
      <c r="B44" s="152"/>
      <c r="C44" s="153"/>
      <c r="D44" s="153"/>
      <c r="E44" s="153"/>
      <c r="F44" s="153"/>
      <c r="G44" s="153"/>
      <c r="H44" s="153"/>
      <c r="I44" s="154"/>
      <c r="J44" s="153"/>
      <c r="K44" s="153"/>
      <c r="L44" s="39"/>
    </row>
    <row r="45" s="1" customFormat="1" ht="24.96" customHeight="1">
      <c r="B45" s="34"/>
      <c r="C45" s="19" t="s">
        <v>96</v>
      </c>
      <c r="D45" s="35"/>
      <c r="E45" s="35"/>
      <c r="F45" s="35"/>
      <c r="G45" s="35"/>
      <c r="H45" s="35"/>
      <c r="I45" s="127"/>
      <c r="J45" s="35"/>
      <c r="K45" s="35"/>
      <c r="L45" s="39"/>
    </row>
    <row r="46" s="1" customFormat="1" ht="6.96" customHeight="1">
      <c r="B46" s="34"/>
      <c r="C46" s="35"/>
      <c r="D46" s="35"/>
      <c r="E46" s="35"/>
      <c r="F46" s="35"/>
      <c r="G46" s="35"/>
      <c r="H46" s="35"/>
      <c r="I46" s="127"/>
      <c r="J46" s="35"/>
      <c r="K46" s="35"/>
      <c r="L46" s="39"/>
    </row>
    <row r="47" s="1" customFormat="1" ht="12" customHeight="1">
      <c r="B47" s="34"/>
      <c r="C47" s="28" t="s">
        <v>16</v>
      </c>
      <c r="D47" s="35"/>
      <c r="E47" s="35"/>
      <c r="F47" s="35"/>
      <c r="G47" s="35"/>
      <c r="H47" s="35"/>
      <c r="I47" s="127"/>
      <c r="J47" s="35"/>
      <c r="K47" s="35"/>
      <c r="L47" s="39"/>
    </row>
    <row r="48" s="1" customFormat="1" ht="16.5" customHeight="1">
      <c r="B48" s="34"/>
      <c r="C48" s="35"/>
      <c r="D48" s="35"/>
      <c r="E48" s="155" t="str">
        <f>E7</f>
        <v>IS a komunikace pro výstavbu RD, Želetava - Horky</v>
      </c>
      <c r="F48" s="28"/>
      <c r="G48" s="28"/>
      <c r="H48" s="28"/>
      <c r="I48" s="127"/>
      <c r="J48" s="35"/>
      <c r="K48" s="35"/>
      <c r="L48" s="39"/>
    </row>
    <row r="49" s="1" customFormat="1" ht="12" customHeight="1">
      <c r="B49" s="34"/>
      <c r="C49" s="28" t="s">
        <v>93</v>
      </c>
      <c r="D49" s="35"/>
      <c r="E49" s="35"/>
      <c r="F49" s="35"/>
      <c r="G49" s="35"/>
      <c r="H49" s="35"/>
      <c r="I49" s="127"/>
      <c r="J49" s="35"/>
      <c r="K49" s="35"/>
      <c r="L49" s="39"/>
    </row>
    <row r="50" s="1" customFormat="1" ht="16.5" customHeight="1">
      <c r="B50" s="34"/>
      <c r="C50" s="35"/>
      <c r="D50" s="35"/>
      <c r="E50" s="60" t="str">
        <f>E9</f>
        <v>SO400 - Veřejné osvětlení</v>
      </c>
      <c r="F50" s="35"/>
      <c r="G50" s="35"/>
      <c r="H50" s="35"/>
      <c r="I50" s="127"/>
      <c r="J50" s="35"/>
      <c r="K50" s="35"/>
      <c r="L50" s="39"/>
    </row>
    <row r="51" s="1" customFormat="1" ht="6.96" customHeight="1">
      <c r="B51" s="34"/>
      <c r="C51" s="35"/>
      <c r="D51" s="35"/>
      <c r="E51" s="35"/>
      <c r="F51" s="35"/>
      <c r="G51" s="35"/>
      <c r="H51" s="35"/>
      <c r="I51" s="127"/>
      <c r="J51" s="35"/>
      <c r="K51" s="35"/>
      <c r="L51" s="39"/>
    </row>
    <row r="52" s="1" customFormat="1" ht="12" customHeight="1">
      <c r="B52" s="34"/>
      <c r="C52" s="28" t="s">
        <v>20</v>
      </c>
      <c r="D52" s="35"/>
      <c r="E52" s="35"/>
      <c r="F52" s="23" t="str">
        <f>F12</f>
        <v xml:space="preserve"> </v>
      </c>
      <c r="G52" s="35"/>
      <c r="H52" s="35"/>
      <c r="I52" s="129" t="s">
        <v>22</v>
      </c>
      <c r="J52" s="63" t="str">
        <f>IF(J12="","",J12)</f>
        <v>11. 7. 2019</v>
      </c>
      <c r="K52" s="35"/>
      <c r="L52" s="39"/>
    </row>
    <row r="53" s="1" customFormat="1" ht="6.96" customHeight="1">
      <c r="B53" s="34"/>
      <c r="C53" s="35"/>
      <c r="D53" s="35"/>
      <c r="E53" s="35"/>
      <c r="F53" s="35"/>
      <c r="G53" s="35"/>
      <c r="H53" s="35"/>
      <c r="I53" s="127"/>
      <c r="J53" s="35"/>
      <c r="K53" s="35"/>
      <c r="L53" s="39"/>
    </row>
    <row r="54" s="1" customFormat="1" ht="13.65" customHeight="1">
      <c r="B54" s="34"/>
      <c r="C54" s="28" t="s">
        <v>24</v>
      </c>
      <c r="D54" s="35"/>
      <c r="E54" s="35"/>
      <c r="F54" s="23" t="str">
        <f>E15</f>
        <v>Městys Želetava</v>
      </c>
      <c r="G54" s="35"/>
      <c r="H54" s="35"/>
      <c r="I54" s="129" t="s">
        <v>31</v>
      </c>
      <c r="J54" s="32" t="str">
        <f>E21</f>
        <v>PROfi Jihlava spol. s r.o.</v>
      </c>
      <c r="K54" s="35"/>
      <c r="L54" s="39"/>
    </row>
    <row r="55" s="1" customFormat="1" ht="13.65" customHeight="1">
      <c r="B55" s="34"/>
      <c r="C55" s="28" t="s">
        <v>29</v>
      </c>
      <c r="D55" s="35"/>
      <c r="E55" s="35"/>
      <c r="F55" s="23" t="str">
        <f>IF(E18="","",E18)</f>
        <v>Vyplň údaj</v>
      </c>
      <c r="G55" s="35"/>
      <c r="H55" s="35"/>
      <c r="I55" s="129" t="s">
        <v>36</v>
      </c>
      <c r="J55" s="32" t="str">
        <f>E24</f>
        <v>PROfi Jihlava spol. s r.o.</v>
      </c>
      <c r="K55" s="35"/>
      <c r="L55" s="39"/>
    </row>
    <row r="56" s="1" customFormat="1" ht="10.32" customHeight="1">
      <c r="B56" s="34"/>
      <c r="C56" s="35"/>
      <c r="D56" s="35"/>
      <c r="E56" s="35"/>
      <c r="F56" s="35"/>
      <c r="G56" s="35"/>
      <c r="H56" s="35"/>
      <c r="I56" s="127"/>
      <c r="J56" s="35"/>
      <c r="K56" s="35"/>
      <c r="L56" s="39"/>
    </row>
    <row r="57" s="1" customFormat="1" ht="29.28" customHeight="1">
      <c r="B57" s="34"/>
      <c r="C57" s="156" t="s">
        <v>97</v>
      </c>
      <c r="D57" s="157"/>
      <c r="E57" s="157"/>
      <c r="F57" s="157"/>
      <c r="G57" s="157"/>
      <c r="H57" s="157"/>
      <c r="I57" s="158"/>
      <c r="J57" s="159" t="s">
        <v>98</v>
      </c>
      <c r="K57" s="157"/>
      <c r="L57" s="39"/>
    </row>
    <row r="58" s="1" customFormat="1" ht="10.32" customHeight="1">
      <c r="B58" s="34"/>
      <c r="C58" s="35"/>
      <c r="D58" s="35"/>
      <c r="E58" s="35"/>
      <c r="F58" s="35"/>
      <c r="G58" s="35"/>
      <c r="H58" s="35"/>
      <c r="I58" s="127"/>
      <c r="J58" s="35"/>
      <c r="K58" s="35"/>
      <c r="L58" s="39"/>
    </row>
    <row r="59" s="1" customFormat="1" ht="22.8" customHeight="1">
      <c r="B59" s="34"/>
      <c r="C59" s="160" t="s">
        <v>99</v>
      </c>
      <c r="D59" s="35"/>
      <c r="E59" s="35"/>
      <c r="F59" s="35"/>
      <c r="G59" s="35"/>
      <c r="H59" s="35"/>
      <c r="I59" s="127"/>
      <c r="J59" s="94">
        <f>J81</f>
        <v>0</v>
      </c>
      <c r="K59" s="35"/>
      <c r="L59" s="39"/>
      <c r="AU59" s="13" t="s">
        <v>100</v>
      </c>
    </row>
    <row r="60" s="7" customFormat="1" ht="24.96" customHeight="1">
      <c r="B60" s="161"/>
      <c r="C60" s="162"/>
      <c r="D60" s="163" t="s">
        <v>212</v>
      </c>
      <c r="E60" s="164"/>
      <c r="F60" s="164"/>
      <c r="G60" s="164"/>
      <c r="H60" s="164"/>
      <c r="I60" s="165"/>
      <c r="J60" s="166">
        <f>J82</f>
        <v>0</v>
      </c>
      <c r="K60" s="162"/>
      <c r="L60" s="167"/>
    </row>
    <row r="61" s="8" customFormat="1" ht="19.92" customHeight="1">
      <c r="B61" s="168"/>
      <c r="C61" s="169"/>
      <c r="D61" s="170" t="s">
        <v>908</v>
      </c>
      <c r="E61" s="171"/>
      <c r="F61" s="171"/>
      <c r="G61" s="171"/>
      <c r="H61" s="171"/>
      <c r="I61" s="172"/>
      <c r="J61" s="173">
        <f>J83</f>
        <v>0</v>
      </c>
      <c r="K61" s="169"/>
      <c r="L61" s="174"/>
    </row>
    <row r="62" s="1" customFormat="1" ht="21.84" customHeight="1">
      <c r="B62" s="34"/>
      <c r="C62" s="35"/>
      <c r="D62" s="35"/>
      <c r="E62" s="35"/>
      <c r="F62" s="35"/>
      <c r="G62" s="35"/>
      <c r="H62" s="35"/>
      <c r="I62" s="127"/>
      <c r="J62" s="35"/>
      <c r="K62" s="35"/>
      <c r="L62" s="39"/>
    </row>
    <row r="63" s="1" customFormat="1" ht="6.96" customHeight="1">
      <c r="B63" s="53"/>
      <c r="C63" s="54"/>
      <c r="D63" s="54"/>
      <c r="E63" s="54"/>
      <c r="F63" s="54"/>
      <c r="G63" s="54"/>
      <c r="H63" s="54"/>
      <c r="I63" s="151"/>
      <c r="J63" s="54"/>
      <c r="K63" s="54"/>
      <c r="L63" s="39"/>
    </row>
    <row r="67" s="1" customFormat="1" ht="6.96" customHeight="1">
      <c r="B67" s="55"/>
      <c r="C67" s="56"/>
      <c r="D67" s="56"/>
      <c r="E67" s="56"/>
      <c r="F67" s="56"/>
      <c r="G67" s="56"/>
      <c r="H67" s="56"/>
      <c r="I67" s="154"/>
      <c r="J67" s="56"/>
      <c r="K67" s="56"/>
      <c r="L67" s="39"/>
    </row>
    <row r="68" s="1" customFormat="1" ht="24.96" customHeight="1">
      <c r="B68" s="34"/>
      <c r="C68" s="19" t="s">
        <v>107</v>
      </c>
      <c r="D68" s="35"/>
      <c r="E68" s="35"/>
      <c r="F68" s="35"/>
      <c r="G68" s="35"/>
      <c r="H68" s="35"/>
      <c r="I68" s="127"/>
      <c r="J68" s="35"/>
      <c r="K68" s="35"/>
      <c r="L68" s="39"/>
    </row>
    <row r="69" s="1" customFormat="1" ht="6.96" customHeight="1">
      <c r="B69" s="34"/>
      <c r="C69" s="35"/>
      <c r="D69" s="35"/>
      <c r="E69" s="35"/>
      <c r="F69" s="35"/>
      <c r="G69" s="35"/>
      <c r="H69" s="35"/>
      <c r="I69" s="127"/>
      <c r="J69" s="35"/>
      <c r="K69" s="35"/>
      <c r="L69" s="39"/>
    </row>
    <row r="70" s="1" customFormat="1" ht="12" customHeight="1">
      <c r="B70" s="34"/>
      <c r="C70" s="28" t="s">
        <v>16</v>
      </c>
      <c r="D70" s="35"/>
      <c r="E70" s="35"/>
      <c r="F70" s="35"/>
      <c r="G70" s="35"/>
      <c r="H70" s="35"/>
      <c r="I70" s="127"/>
      <c r="J70" s="35"/>
      <c r="K70" s="35"/>
      <c r="L70" s="39"/>
    </row>
    <row r="71" s="1" customFormat="1" ht="16.5" customHeight="1">
      <c r="B71" s="34"/>
      <c r="C71" s="35"/>
      <c r="D71" s="35"/>
      <c r="E71" s="155" t="str">
        <f>E7</f>
        <v>IS a komunikace pro výstavbu RD, Želetava - Horky</v>
      </c>
      <c r="F71" s="28"/>
      <c r="G71" s="28"/>
      <c r="H71" s="28"/>
      <c r="I71" s="127"/>
      <c r="J71" s="35"/>
      <c r="K71" s="35"/>
      <c r="L71" s="39"/>
    </row>
    <row r="72" s="1" customFormat="1" ht="12" customHeight="1">
      <c r="B72" s="34"/>
      <c r="C72" s="28" t="s">
        <v>93</v>
      </c>
      <c r="D72" s="35"/>
      <c r="E72" s="35"/>
      <c r="F72" s="35"/>
      <c r="G72" s="35"/>
      <c r="H72" s="35"/>
      <c r="I72" s="127"/>
      <c r="J72" s="35"/>
      <c r="K72" s="35"/>
      <c r="L72" s="39"/>
    </row>
    <row r="73" s="1" customFormat="1" ht="16.5" customHeight="1">
      <c r="B73" s="34"/>
      <c r="C73" s="35"/>
      <c r="D73" s="35"/>
      <c r="E73" s="60" t="str">
        <f>E9</f>
        <v>SO400 - Veřejné osvětlení</v>
      </c>
      <c r="F73" s="35"/>
      <c r="G73" s="35"/>
      <c r="H73" s="35"/>
      <c r="I73" s="127"/>
      <c r="J73" s="35"/>
      <c r="K73" s="35"/>
      <c r="L73" s="39"/>
    </row>
    <row r="74" s="1" customFormat="1" ht="6.96" customHeight="1">
      <c r="B74" s="34"/>
      <c r="C74" s="35"/>
      <c r="D74" s="35"/>
      <c r="E74" s="35"/>
      <c r="F74" s="35"/>
      <c r="G74" s="35"/>
      <c r="H74" s="35"/>
      <c r="I74" s="127"/>
      <c r="J74" s="35"/>
      <c r="K74" s="35"/>
      <c r="L74" s="39"/>
    </row>
    <row r="75" s="1" customFormat="1" ht="12" customHeight="1">
      <c r="B75" s="34"/>
      <c r="C75" s="28" t="s">
        <v>20</v>
      </c>
      <c r="D75" s="35"/>
      <c r="E75" s="35"/>
      <c r="F75" s="23" t="str">
        <f>F12</f>
        <v xml:space="preserve"> </v>
      </c>
      <c r="G75" s="35"/>
      <c r="H75" s="35"/>
      <c r="I75" s="129" t="s">
        <v>22</v>
      </c>
      <c r="J75" s="63" t="str">
        <f>IF(J12="","",J12)</f>
        <v>11. 7. 2019</v>
      </c>
      <c r="K75" s="35"/>
      <c r="L75" s="39"/>
    </row>
    <row r="76" s="1" customFormat="1" ht="6.96" customHeight="1">
      <c r="B76" s="34"/>
      <c r="C76" s="35"/>
      <c r="D76" s="35"/>
      <c r="E76" s="35"/>
      <c r="F76" s="35"/>
      <c r="G76" s="35"/>
      <c r="H76" s="35"/>
      <c r="I76" s="127"/>
      <c r="J76" s="35"/>
      <c r="K76" s="35"/>
      <c r="L76" s="39"/>
    </row>
    <row r="77" s="1" customFormat="1" ht="13.65" customHeight="1">
      <c r="B77" s="34"/>
      <c r="C77" s="28" t="s">
        <v>24</v>
      </c>
      <c r="D77" s="35"/>
      <c r="E77" s="35"/>
      <c r="F77" s="23" t="str">
        <f>E15</f>
        <v>Městys Želetava</v>
      </c>
      <c r="G77" s="35"/>
      <c r="H77" s="35"/>
      <c r="I77" s="129" t="s">
        <v>31</v>
      </c>
      <c r="J77" s="32" t="str">
        <f>E21</f>
        <v>PROfi Jihlava spol. s r.o.</v>
      </c>
      <c r="K77" s="35"/>
      <c r="L77" s="39"/>
    </row>
    <row r="78" s="1" customFormat="1" ht="13.65" customHeight="1">
      <c r="B78" s="34"/>
      <c r="C78" s="28" t="s">
        <v>29</v>
      </c>
      <c r="D78" s="35"/>
      <c r="E78" s="35"/>
      <c r="F78" s="23" t="str">
        <f>IF(E18="","",E18)</f>
        <v>Vyplň údaj</v>
      </c>
      <c r="G78" s="35"/>
      <c r="H78" s="35"/>
      <c r="I78" s="129" t="s">
        <v>36</v>
      </c>
      <c r="J78" s="32" t="str">
        <f>E24</f>
        <v>PROfi Jihlava spol. s r.o.</v>
      </c>
      <c r="K78" s="35"/>
      <c r="L78" s="39"/>
    </row>
    <row r="79" s="1" customFormat="1" ht="10.32" customHeight="1">
      <c r="B79" s="34"/>
      <c r="C79" s="35"/>
      <c r="D79" s="35"/>
      <c r="E79" s="35"/>
      <c r="F79" s="35"/>
      <c r="G79" s="35"/>
      <c r="H79" s="35"/>
      <c r="I79" s="127"/>
      <c r="J79" s="35"/>
      <c r="K79" s="35"/>
      <c r="L79" s="39"/>
    </row>
    <row r="80" s="9" customFormat="1" ht="29.28" customHeight="1">
      <c r="B80" s="175"/>
      <c r="C80" s="176" t="s">
        <v>108</v>
      </c>
      <c r="D80" s="177" t="s">
        <v>57</v>
      </c>
      <c r="E80" s="177" t="s">
        <v>53</v>
      </c>
      <c r="F80" s="177" t="s">
        <v>54</v>
      </c>
      <c r="G80" s="177" t="s">
        <v>109</v>
      </c>
      <c r="H80" s="177" t="s">
        <v>110</v>
      </c>
      <c r="I80" s="178" t="s">
        <v>111</v>
      </c>
      <c r="J80" s="179" t="s">
        <v>98</v>
      </c>
      <c r="K80" s="180" t="s">
        <v>112</v>
      </c>
      <c r="L80" s="181"/>
      <c r="M80" s="84" t="s">
        <v>1</v>
      </c>
      <c r="N80" s="85" t="s">
        <v>42</v>
      </c>
      <c r="O80" s="85" t="s">
        <v>113</v>
      </c>
      <c r="P80" s="85" t="s">
        <v>114</v>
      </c>
      <c r="Q80" s="85" t="s">
        <v>115</v>
      </c>
      <c r="R80" s="85" t="s">
        <v>116</v>
      </c>
      <c r="S80" s="85" t="s">
        <v>117</v>
      </c>
      <c r="T80" s="86" t="s">
        <v>118</v>
      </c>
    </row>
    <row r="81" s="1" customFormat="1" ht="22.8" customHeight="1">
      <c r="B81" s="34"/>
      <c r="C81" s="91" t="s">
        <v>119</v>
      </c>
      <c r="D81" s="35"/>
      <c r="E81" s="35"/>
      <c r="F81" s="35"/>
      <c r="G81" s="35"/>
      <c r="H81" s="35"/>
      <c r="I81" s="127"/>
      <c r="J81" s="182">
        <f>BK81</f>
        <v>0</v>
      </c>
      <c r="K81" s="35"/>
      <c r="L81" s="39"/>
      <c r="M81" s="87"/>
      <c r="N81" s="88"/>
      <c r="O81" s="88"/>
      <c r="P81" s="183">
        <f>P82</f>
        <v>0</v>
      </c>
      <c r="Q81" s="88"/>
      <c r="R81" s="183">
        <f>R82</f>
        <v>0</v>
      </c>
      <c r="S81" s="88"/>
      <c r="T81" s="184">
        <f>T82</f>
        <v>0</v>
      </c>
      <c r="AT81" s="13" t="s">
        <v>71</v>
      </c>
      <c r="AU81" s="13" t="s">
        <v>100</v>
      </c>
      <c r="BK81" s="185">
        <f>BK82</f>
        <v>0</v>
      </c>
    </row>
    <row r="82" s="10" customFormat="1" ht="25.92" customHeight="1">
      <c r="B82" s="186"/>
      <c r="C82" s="187"/>
      <c r="D82" s="188" t="s">
        <v>71</v>
      </c>
      <c r="E82" s="189" t="s">
        <v>304</v>
      </c>
      <c r="F82" s="189" t="s">
        <v>788</v>
      </c>
      <c r="G82" s="187"/>
      <c r="H82" s="187"/>
      <c r="I82" s="190"/>
      <c r="J82" s="191">
        <f>BK82</f>
        <v>0</v>
      </c>
      <c r="K82" s="187"/>
      <c r="L82" s="192"/>
      <c r="M82" s="193"/>
      <c r="N82" s="194"/>
      <c r="O82" s="194"/>
      <c r="P82" s="195">
        <f>P83</f>
        <v>0</v>
      </c>
      <c r="Q82" s="194"/>
      <c r="R82" s="195">
        <f>R83</f>
        <v>0</v>
      </c>
      <c r="S82" s="194"/>
      <c r="T82" s="196">
        <f>T83</f>
        <v>0</v>
      </c>
      <c r="AR82" s="197" t="s">
        <v>139</v>
      </c>
      <c r="AT82" s="198" t="s">
        <v>71</v>
      </c>
      <c r="AU82" s="198" t="s">
        <v>72</v>
      </c>
      <c r="AY82" s="197" t="s">
        <v>123</v>
      </c>
      <c r="BK82" s="199">
        <f>BK83</f>
        <v>0</v>
      </c>
    </row>
    <row r="83" s="10" customFormat="1" ht="22.8" customHeight="1">
      <c r="B83" s="186"/>
      <c r="C83" s="187"/>
      <c r="D83" s="188" t="s">
        <v>71</v>
      </c>
      <c r="E83" s="200" t="s">
        <v>909</v>
      </c>
      <c r="F83" s="200" t="s">
        <v>910</v>
      </c>
      <c r="G83" s="187"/>
      <c r="H83" s="187"/>
      <c r="I83" s="190"/>
      <c r="J83" s="201">
        <f>BK83</f>
        <v>0</v>
      </c>
      <c r="K83" s="187"/>
      <c r="L83" s="192"/>
      <c r="M83" s="193"/>
      <c r="N83" s="194"/>
      <c r="O83" s="194"/>
      <c r="P83" s="195">
        <f>SUM(P84:P85)</f>
        <v>0</v>
      </c>
      <c r="Q83" s="194"/>
      <c r="R83" s="195">
        <f>SUM(R84:R85)</f>
        <v>0</v>
      </c>
      <c r="S83" s="194"/>
      <c r="T83" s="196">
        <f>SUM(T84:T85)</f>
        <v>0</v>
      </c>
      <c r="AR83" s="197" t="s">
        <v>139</v>
      </c>
      <c r="AT83" s="198" t="s">
        <v>71</v>
      </c>
      <c r="AU83" s="198" t="s">
        <v>80</v>
      </c>
      <c r="AY83" s="197" t="s">
        <v>123</v>
      </c>
      <c r="BK83" s="199">
        <f>SUM(BK84:BK85)</f>
        <v>0</v>
      </c>
    </row>
    <row r="84" s="1" customFormat="1" ht="16.5" customHeight="1">
      <c r="B84" s="34"/>
      <c r="C84" s="202" t="s">
        <v>80</v>
      </c>
      <c r="D84" s="202" t="s">
        <v>126</v>
      </c>
      <c r="E84" s="203" t="s">
        <v>911</v>
      </c>
      <c r="F84" s="204" t="s">
        <v>912</v>
      </c>
      <c r="G84" s="205" t="s">
        <v>129</v>
      </c>
      <c r="H84" s="206">
        <v>1</v>
      </c>
      <c r="I84" s="207"/>
      <c r="J84" s="208">
        <f>ROUND(I84*H84,2)</f>
        <v>0</v>
      </c>
      <c r="K84" s="204" t="s">
        <v>1</v>
      </c>
      <c r="L84" s="39"/>
      <c r="M84" s="209" t="s">
        <v>1</v>
      </c>
      <c r="N84" s="210" t="s">
        <v>43</v>
      </c>
      <c r="O84" s="75"/>
      <c r="P84" s="211">
        <f>O84*H84</f>
        <v>0</v>
      </c>
      <c r="Q84" s="211">
        <v>0</v>
      </c>
      <c r="R84" s="211">
        <f>Q84*H84</f>
        <v>0</v>
      </c>
      <c r="S84" s="211">
        <v>0</v>
      </c>
      <c r="T84" s="212">
        <f>S84*H84</f>
        <v>0</v>
      </c>
      <c r="AR84" s="13" t="s">
        <v>571</v>
      </c>
      <c r="AT84" s="13" t="s">
        <v>126</v>
      </c>
      <c r="AU84" s="13" t="s">
        <v>82</v>
      </c>
      <c r="AY84" s="13" t="s">
        <v>123</v>
      </c>
      <c r="BE84" s="213">
        <f>IF(N84="základní",J84,0)</f>
        <v>0</v>
      </c>
      <c r="BF84" s="213">
        <f>IF(N84="snížená",J84,0)</f>
        <v>0</v>
      </c>
      <c r="BG84" s="213">
        <f>IF(N84="zákl. přenesená",J84,0)</f>
        <v>0</v>
      </c>
      <c r="BH84" s="213">
        <f>IF(N84="sníž. přenesená",J84,0)</f>
        <v>0</v>
      </c>
      <c r="BI84" s="213">
        <f>IF(N84="nulová",J84,0)</f>
        <v>0</v>
      </c>
      <c r="BJ84" s="13" t="s">
        <v>80</v>
      </c>
      <c r="BK84" s="213">
        <f>ROUND(I84*H84,2)</f>
        <v>0</v>
      </c>
      <c r="BL84" s="13" t="s">
        <v>571</v>
      </c>
      <c r="BM84" s="13" t="s">
        <v>913</v>
      </c>
    </row>
    <row r="85" s="1" customFormat="1">
      <c r="B85" s="34"/>
      <c r="C85" s="35"/>
      <c r="D85" s="214" t="s">
        <v>132</v>
      </c>
      <c r="E85" s="35"/>
      <c r="F85" s="215" t="s">
        <v>914</v>
      </c>
      <c r="G85" s="35"/>
      <c r="H85" s="35"/>
      <c r="I85" s="127"/>
      <c r="J85" s="35"/>
      <c r="K85" s="35"/>
      <c r="L85" s="39"/>
      <c r="M85" s="218"/>
      <c r="N85" s="219"/>
      <c r="O85" s="219"/>
      <c r="P85" s="219"/>
      <c r="Q85" s="219"/>
      <c r="R85" s="219"/>
      <c r="S85" s="219"/>
      <c r="T85" s="220"/>
      <c r="AT85" s="13" t="s">
        <v>132</v>
      </c>
      <c r="AU85" s="13" t="s">
        <v>82</v>
      </c>
    </row>
    <row r="86" s="1" customFormat="1" ht="6.96" customHeight="1">
      <c r="B86" s="53"/>
      <c r="C86" s="54"/>
      <c r="D86" s="54"/>
      <c r="E86" s="54"/>
      <c r="F86" s="54"/>
      <c r="G86" s="54"/>
      <c r="H86" s="54"/>
      <c r="I86" s="151"/>
      <c r="J86" s="54"/>
      <c r="K86" s="54"/>
      <c r="L86" s="39"/>
    </row>
  </sheetData>
  <sheetProtection sheet="1" autoFilter="0" formatColumns="0" formatRows="0" objects="1" scenarios="1" spinCount="100000" saltValue="DUqHISfJSqqKHh3vUx+dlW8NrR1aYxps4AhxQxUaI9vd3xKFLo6BMyXcHm5Jt327ywhlCXVg20Qi6+k817M9sA==" hashValue="kl7YpucAJiCkJ881SomBdjQSOVUAJ13hTsU5EFWijS/RME6UR+fPGh7Tj2hAj3ZIQh/XcBWsm7jz9p9g78Kfng==" algorithmName="SHA-512" password="CC35"/>
  <autoFilter ref="C80:K85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Hančík Jakub</dc:creator>
  <cp:lastModifiedBy>Hančík Jakub</cp:lastModifiedBy>
  <dcterms:created xsi:type="dcterms:W3CDTF">2019-11-05T13:35:28Z</dcterms:created>
  <dcterms:modified xsi:type="dcterms:W3CDTF">2019-11-05T13:35:33Z</dcterms:modified>
</cp:coreProperties>
</file>